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192383" sheetId="1" r:id="rId4"/>
    <sheet state="visible" name="Hoja1" sheetId="2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M11">
      <text>
        <t xml:space="preserve">C.E Con Excusa
S.E Sin Excusa
</t>
      </text>
    </comment>
    <comment authorId="0" ref="O11">
      <text>
        <t xml:space="preserve">C.E Con Excusa
S.E Sin Excusa
</t>
      </text>
    </comment>
    <comment authorId="0" ref="Q11">
      <text>
        <t xml:space="preserve">C.E Con Excusa
S.E Sin Excusa
</t>
      </text>
    </comment>
    <comment authorId="0" ref="S11">
      <text>
        <t xml:space="preserve">C.E Con Excusa
S.E Sin Excusa
</t>
      </text>
    </comment>
    <comment authorId="0" ref="U11">
      <text>
        <t xml:space="preserve">C.E Con Excusa
S.E Sin Excusa
</t>
      </text>
    </comment>
    <comment authorId="0" ref="W11">
      <text>
        <t xml:space="preserve">C.E Con Excusa
S.E Sin Excusa
</t>
      </text>
    </comment>
    <comment authorId="0" ref="Y11">
      <text>
        <t xml:space="preserve">C.E Con Excusa
S.E Sin Excusa
</t>
      </text>
    </comment>
    <comment authorId="0" ref="AA11">
      <text>
        <t xml:space="preserve">C.E Con Excusa
S.E Sin Excusa
</t>
      </text>
    </comment>
    <comment authorId="0" ref="AC11">
      <text>
        <t xml:space="preserve">C.E Con Excusa
S.E Sin Excusa
</t>
      </text>
    </comment>
    <comment authorId="0" ref="AE11">
      <text>
        <t xml:space="preserve">C.E Con Excusa
S.E Sin Excusa
</t>
      </text>
    </comment>
  </commentList>
</comments>
</file>

<file path=xl/sharedStrings.xml><?xml version="1.0" encoding="utf-8"?>
<sst xmlns="http://schemas.openxmlformats.org/spreadsheetml/2006/main" count="283" uniqueCount="128">
  <si>
    <t xml:space="preserve">SERVICIO NACIONAL DE APRENDIZAJE SENA
ARTICULACIÓN DEL SENA CON LA EDUCACION MEDIA
FORMATO DE ASISTENCIA </t>
  </si>
  <si>
    <t>Nombre Instructor</t>
  </si>
  <si>
    <t>Tipo</t>
  </si>
  <si>
    <t>No Documento:</t>
  </si>
  <si>
    <t>No. Ficha</t>
  </si>
  <si>
    <t>Fecha inicio trimestre</t>
  </si>
  <si>
    <t>REGIONAL:</t>
  </si>
  <si>
    <t>DISTRITO CAPITAL</t>
  </si>
  <si>
    <t>OMAR OSWALDO ZAMBRANO AREVALO</t>
  </si>
  <si>
    <t>C.C.</t>
  </si>
  <si>
    <t>GRADO</t>
  </si>
  <si>
    <t>Fecha fin trimestre</t>
  </si>
  <si>
    <t>CENTRO DE FORMACIÓN:</t>
  </si>
  <si>
    <t>CENTRO DE DISEÑO Y METROLOGÍA</t>
  </si>
  <si>
    <t>Día(s) de la sesión  de Formación</t>
  </si>
  <si>
    <t>Jornada</t>
  </si>
  <si>
    <t>PROGRAMA DE FORMACIÓN</t>
  </si>
  <si>
    <t>INSTITUCIÓN EDUCATIVA</t>
  </si>
  <si>
    <t>DOCENTE ENLACE</t>
  </si>
  <si>
    <t>MARTES Y JUEVES</t>
  </si>
  <si>
    <t>DIURNA</t>
  </si>
  <si>
    <t>TECNICO EN PROGRAMACION DE SOFWATRE</t>
  </si>
  <si>
    <t>COLEGIO USME BRASILIA</t>
  </si>
  <si>
    <t>MIREYA NUÑEZ</t>
  </si>
  <si>
    <t>Competencia</t>
  </si>
  <si>
    <t>Resultado de Aprendizaje</t>
  </si>
  <si>
    <t>Establecer requisitos de la solucion de software de acuerdo con estandares y procedimiento tecnico</t>
  </si>
  <si>
    <t xml:space="preserve">        RAP 1. CARACTERIZAR LA INFORMACIÓN A RECOLECTAR DE ACUERDO CON LAS NECESIDADES DEL CLIENTE.
        RAP 2. INTERPRETAR EL INFORME DE REQUISITOS DE LA SOLUCIÓN CONFORME A LA IDENTIFICACIÓN DE LAS NECESIDADES DEL NEGOCIO.</t>
  </si>
  <si>
    <t>DATOS COMPLEMENTARIOS</t>
  </si>
  <si>
    <t>No.</t>
  </si>
  <si>
    <t>APRENDICES</t>
  </si>
  <si>
    <t>TIPO D.I</t>
  </si>
  <si>
    <t>DOCUMENTO</t>
  </si>
  <si>
    <t>ESTADO</t>
  </si>
  <si>
    <t>ASISTIO</t>
  </si>
  <si>
    <t>TARDE</t>
  </si>
  <si>
    <t>FALLAS</t>
  </si>
  <si>
    <t>CON EXCUSA</t>
  </si>
  <si>
    <t>SIN EXCUSA</t>
  </si>
  <si>
    <t>FECHA SESION</t>
  </si>
  <si>
    <t>TIPO FALLA</t>
  </si>
  <si>
    <t>TELEFONO No.</t>
  </si>
  <si>
    <t>CORREO</t>
  </si>
  <si>
    <t>APELLIDOS</t>
  </si>
  <si>
    <t>NOMBRES</t>
  </si>
  <si>
    <t>Acosta Buitrago</t>
  </si>
  <si>
    <t>Danna Alexandra</t>
  </si>
  <si>
    <t>FORMACION</t>
  </si>
  <si>
    <t>A</t>
  </si>
  <si>
    <t xml:space="preserve">Beleño Perez </t>
  </si>
  <si>
    <t>Miller Armando</t>
  </si>
  <si>
    <t>T</t>
  </si>
  <si>
    <t>F</t>
  </si>
  <si>
    <t>Beltran Jaramilo</t>
  </si>
  <si>
    <t>Gabriel Esteban</t>
  </si>
  <si>
    <t>Blanco Giraldo</t>
  </si>
  <si>
    <t>Brooklin Steban</t>
  </si>
  <si>
    <t xml:space="preserve">Cadena Bernal </t>
  </si>
  <si>
    <t>Samuel Ricardo</t>
  </si>
  <si>
    <t>Camargo Gutierrez</t>
  </si>
  <si>
    <t>Marlon Felipe</t>
  </si>
  <si>
    <t>Cardenas Prada</t>
  </si>
  <si>
    <t>Keiner Miguel</t>
  </si>
  <si>
    <t xml:space="preserve">Carvajal Camargo </t>
  </si>
  <si>
    <t>Dilan Santiago</t>
  </si>
  <si>
    <t>S.E</t>
  </si>
  <si>
    <t>Castañeda Diaz</t>
  </si>
  <si>
    <t>Joaan Sebastian</t>
  </si>
  <si>
    <t>Melany Lizeth</t>
  </si>
  <si>
    <t>Delgado Melo</t>
  </si>
  <si>
    <t>Dilan Stiven</t>
  </si>
  <si>
    <t>Gutierrez Franco</t>
  </si>
  <si>
    <t>Lisneht Dayana</t>
  </si>
  <si>
    <t>Manjarres Vega</t>
  </si>
  <si>
    <t>Jose Leonel</t>
  </si>
  <si>
    <t>Murillo Avellaneda</t>
  </si>
  <si>
    <t>Edisson Javier</t>
  </si>
  <si>
    <t>Paladinez Cañas</t>
  </si>
  <si>
    <t>Maria Fernanda</t>
  </si>
  <si>
    <t>Piraquibe Bohorquez</t>
  </si>
  <si>
    <t xml:space="preserve">Johan Andres </t>
  </si>
  <si>
    <t>Polania Sanchez</t>
  </si>
  <si>
    <t xml:space="preserve">Stiven Daniel </t>
  </si>
  <si>
    <t>Pulido Gomez</t>
  </si>
  <si>
    <t>Catalina</t>
  </si>
  <si>
    <t>Romero Yepes</t>
  </si>
  <si>
    <t>Estefania</t>
  </si>
  <si>
    <t>Salinas Parra</t>
  </si>
  <si>
    <t>Sara Lucia</t>
  </si>
  <si>
    <t>Santos Ruiz</t>
  </si>
  <si>
    <t>Milangel De Jesus</t>
  </si>
  <si>
    <t>Torres Gonzalez</t>
  </si>
  <si>
    <t>Juan David</t>
  </si>
  <si>
    <t>Uribe Quintero</t>
  </si>
  <si>
    <t>Luna Sofia</t>
  </si>
  <si>
    <t>Vargas Pimentel</t>
  </si>
  <si>
    <t>Jackson Ferney</t>
  </si>
  <si>
    <r>
      <rPr>
        <rFont val="Arial"/>
        <b/>
        <color rgb="FF000000"/>
        <sz val="9.0"/>
      </rPr>
      <t>I</t>
    </r>
    <r>
      <rPr>
        <rFont val="Arial"/>
        <b/>
        <color rgb="FF000000"/>
        <sz val="8.0"/>
      </rPr>
      <t>NSTRUCTOR (A)</t>
    </r>
    <r>
      <rPr>
        <rFont val="Arial"/>
        <b/>
        <color rgb="FF000000"/>
        <sz val="9.0"/>
      </rPr>
      <t>:</t>
    </r>
  </si>
  <si>
    <t>VOCERO O SUBVOCERO (A):</t>
  </si>
  <si>
    <t>FORMATO NO CONTROLADO POR SIGA SENA</t>
  </si>
  <si>
    <t xml:space="preserve">FIRMA:  </t>
  </si>
  <si>
    <t>#VALUE!</t>
  </si>
  <si>
    <t>FIRMA:</t>
  </si>
  <si>
    <t>CASTILLO DIAZ JOHAN SEBASTIAN</t>
  </si>
  <si>
    <t>CENDALES OCHOA DANIEL SANTIAGO</t>
  </si>
  <si>
    <t>CRUZ SANTIAGO LINDA CELIN</t>
  </si>
  <si>
    <t>DAZA DIAZ LAURA SOFIA</t>
  </si>
  <si>
    <t>DAZA LUNA THOMAS</t>
  </si>
  <si>
    <t>DIAZ PALOMINO CESAR STEVEN</t>
  </si>
  <si>
    <t>GARCIA GUTIERREZ JAVIER STEVEN</t>
  </si>
  <si>
    <t>GOMEZ MALAVER KEVIN JOHEEL</t>
  </si>
  <si>
    <t>HERNANDEZ ARENAS SAMUEL ANDRES</t>
  </si>
  <si>
    <t>HERNANDEZ ARENAS JESUS DAVID</t>
  </si>
  <si>
    <t>LOPEZ MEJIA JUAN ESTEBAN</t>
  </si>
  <si>
    <t>MENDOZA POVEDA JULIAN ALEJANDRO</t>
  </si>
  <si>
    <t>MUÑOZ QUIROGA JUAN CARLOS</t>
  </si>
  <si>
    <t>MUÑOZ SIERRA ANA MARIA</t>
  </si>
  <si>
    <t>PERDOMO ARIAS JHOENDRY JOSE</t>
  </si>
  <si>
    <t>POTOSI ALBARRAN JHOSTIN ELIEL</t>
  </si>
  <si>
    <t xml:space="preserve">PULIDO ARIAS DANIEL </t>
  </si>
  <si>
    <t>PUPO RODRIGUEZ ELIAN DAVID</t>
  </si>
  <si>
    <t>ROVIRA MARTINEZ SAMUEL FERNANDO</t>
  </si>
  <si>
    <t>SECHAGUE MARROQUIN JUAN SEBASTIAN</t>
  </si>
  <si>
    <t>SOLER LEGUIZAMON DYLANN SANTIAGO</t>
  </si>
  <si>
    <t>TIQUE CARDENAS MICHEL NICOLAS</t>
  </si>
  <si>
    <t>URDANETA MATA LUCILA</t>
  </si>
  <si>
    <t>VASQUEZ NIVIAYO SAMUEL</t>
  </si>
  <si>
    <t>ZAMORA BERNAL GABRIEL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</si>
</sst>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21">
    <font>
      <sz val="11.0"/>
      <color rgb="FF000000"/>
      <name val="Calibri"/>
      <scheme val="minor"/>
    </font>
    <font>
      <sz val="9.0"/>
      <color rgb="FF000000"/>
      <name val="Arial"/>
    </font>
    <font/>
    <font>
      <b/>
      <sz val="9.0"/>
      <color rgb="FF000000"/>
      <name val="Arial"/>
    </font>
    <font>
      <sz val="11.0"/>
      <color rgb="FF000000"/>
      <name val="Calibri"/>
    </font>
    <font>
      <b/>
      <sz val="11.0"/>
      <color theme="1"/>
      <name val="Calibri"/>
    </font>
    <font>
      <b/>
      <sz val="10.0"/>
      <color rgb="FF000000"/>
      <name val="Arial"/>
    </font>
    <font>
      <b/>
      <sz val="14.0"/>
      <color rgb="FF000000"/>
      <name val="Calibri"/>
    </font>
    <font>
      <b/>
      <sz val="7.0"/>
      <color rgb="FF000000"/>
      <name val="Arial"/>
    </font>
    <font>
      <sz val="10.0"/>
      <color rgb="FF000000"/>
      <name val="Arial"/>
    </font>
    <font>
      <sz val="9.0"/>
      <color theme="1"/>
      <name val="Calibri"/>
    </font>
    <font>
      <sz val="11.0"/>
      <color rgb="FF00B050"/>
      <name val="Calibri"/>
    </font>
    <font>
      <sz val="11.0"/>
      <color rgb="FF974806"/>
      <name val="Calibri"/>
    </font>
    <font>
      <sz val="11.0"/>
      <color rgb="FFFF0000"/>
      <name val="Calibri"/>
    </font>
    <font>
      <sz val="11.0"/>
      <color rgb="FF31859B"/>
      <name val="Calibri"/>
    </font>
    <font>
      <sz val="10.0"/>
      <color rgb="FF4F6128"/>
      <name val="Corbel"/>
    </font>
    <font>
      <sz val="9.0"/>
      <color theme="1"/>
      <name val="Arial"/>
    </font>
    <font>
      <sz val="10.0"/>
      <color theme="1"/>
      <name val="Corbel"/>
    </font>
    <font>
      <b/>
      <sz val="14.0"/>
      <color rgb="FF000000"/>
      <name val="Arial"/>
    </font>
    <font>
      <sz val="9.0"/>
      <color rgb="FF000000"/>
      <name val="Calibri"/>
    </font>
    <font>
      <sz val="9.0"/>
      <color rgb="FF000000"/>
      <name val="Fairwater Script"/>
    </font>
  </fonts>
  <fills count="7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70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thin">
        <color rgb="FF000000"/>
      </right>
    </border>
    <border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/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top style="medium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</border>
    <border>
      <left style="thin">
        <color rgb="FF000000"/>
      </left>
      <top style="hair">
        <color rgb="FF000000"/>
      </top>
    </border>
    <border>
      <left style="thin">
        <color rgb="FF000000"/>
      </left>
      <right style="medium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medium">
        <color rgb="FF000000"/>
      </bottom>
    </border>
  </borders>
  <cellStyleXfs count="1">
    <xf borderId="0" fillId="0" fontId="0" numFmtId="0" applyAlignment="1" applyFont="1"/>
  </cellStyleXfs>
  <cellXfs count="14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0" fillId="0" fontId="4" numFmtId="0" xfId="0" applyAlignment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2" fontId="5" numFmtId="0" xfId="0" applyAlignment="1" applyBorder="1" applyFill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17" fillId="2" fontId="5" numFmtId="0" xfId="0" applyAlignment="1" applyBorder="1" applyFont="1">
      <alignment horizontal="center" vertical="center"/>
    </xf>
    <xf borderId="14" fillId="0" fontId="5" numFmtId="0" xfId="0" applyAlignment="1" applyBorder="1" applyFont="1">
      <alignment horizontal="center" vertical="center"/>
    </xf>
    <xf borderId="14" fillId="2" fontId="5" numFmtId="0" xfId="0" applyAlignment="1" applyBorder="1" applyFont="1">
      <alignment horizontal="right" vertical="center"/>
    </xf>
    <xf borderId="1" fillId="3" fontId="5" numFmtId="0" xfId="0" applyAlignment="1" applyBorder="1" applyFill="1" applyFont="1">
      <alignment horizontal="center" vertical="center"/>
    </xf>
    <xf borderId="18" fillId="0" fontId="1" numFmtId="0" xfId="0" applyAlignment="1" applyBorder="1" applyFont="1">
      <alignment horizontal="center" vertical="center"/>
    </xf>
    <xf borderId="19" fillId="0" fontId="2" numFmtId="0" xfId="0" applyBorder="1" applyFont="1"/>
    <xf borderId="20" fillId="0" fontId="2" numFmtId="0" xfId="0" applyBorder="1" applyFont="1"/>
    <xf borderId="21" fillId="0" fontId="1" numFmtId="0" xfId="0" applyAlignment="1" applyBorder="1" applyFont="1">
      <alignment horizontal="center" vertical="center"/>
    </xf>
    <xf borderId="18" fillId="2" fontId="5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18" fillId="2" fontId="5" numFmtId="0" xfId="0" applyAlignment="1" applyBorder="1" applyFont="1">
      <alignment horizontal="right" vertical="center"/>
    </xf>
    <xf borderId="22" fillId="0" fontId="2" numFmtId="0" xfId="0" applyBorder="1" applyFont="1"/>
    <xf borderId="21" fillId="2" fontId="5" numFmtId="0" xfId="0" applyAlignment="1" applyBorder="1" applyFont="1">
      <alignment horizontal="center" vertical="center"/>
    </xf>
    <xf borderId="18" fillId="0" fontId="4" numFmtId="0" xfId="0" applyAlignment="1" applyBorder="1" applyFont="1">
      <alignment horizontal="center" vertical="center"/>
    </xf>
    <xf borderId="23" fillId="0" fontId="1" numFmtId="164" xfId="0" applyAlignment="1" applyBorder="1" applyFont="1" applyNumberFormat="1">
      <alignment horizontal="center" vertical="center"/>
    </xf>
    <xf borderId="24" fillId="0" fontId="2" numFmtId="0" xfId="0" applyBorder="1" applyFont="1"/>
    <xf borderId="25" fillId="0" fontId="2" numFmtId="0" xfId="0" applyBorder="1" applyFont="1"/>
    <xf borderId="18" fillId="0" fontId="1" numFmtId="164" xfId="0" applyAlignment="1" applyBorder="1" applyFont="1" applyNumberFormat="1">
      <alignment horizontal="center" vertical="center"/>
    </xf>
    <xf borderId="26" fillId="2" fontId="5" numFmtId="0" xfId="0" applyAlignment="1" applyBorder="1" applyFont="1">
      <alignment horizontal="center" vertical="center"/>
    </xf>
    <xf borderId="27" fillId="0" fontId="2" numFmtId="0" xfId="0" applyBorder="1" applyFont="1"/>
    <xf borderId="28" fillId="0" fontId="2" numFmtId="0" xfId="0" applyBorder="1" applyFont="1"/>
    <xf borderId="29" fillId="0" fontId="6" numFmtId="0" xfId="0" applyAlignment="1" applyBorder="1" applyFont="1">
      <alignment horizontal="center" shrinkToFit="0" vertical="center" wrapText="1"/>
    </xf>
    <xf borderId="30" fillId="0" fontId="2" numFmtId="0" xfId="0" applyBorder="1" applyFont="1"/>
    <xf borderId="31" fillId="0" fontId="2" numFmtId="0" xfId="0" applyBorder="1" applyFont="1"/>
    <xf borderId="11" fillId="0" fontId="6" numFmtId="0" xfId="0" applyAlignment="1" applyBorder="1" applyFont="1">
      <alignment horizontal="center" readingOrder="0" shrinkToFit="0" vertical="center" wrapText="1"/>
    </xf>
    <xf borderId="32" fillId="0" fontId="7" numFmtId="0" xfId="0" applyAlignment="1" applyBorder="1" applyFont="1">
      <alignment horizontal="center" vertical="center"/>
    </xf>
    <xf borderId="33" fillId="0" fontId="2" numFmtId="0" xfId="0" applyBorder="1" applyFont="1"/>
    <xf borderId="34" fillId="2" fontId="3" numFmtId="0" xfId="0" applyAlignment="1" applyBorder="1" applyFont="1">
      <alignment horizontal="center" shrinkToFit="0" vertical="center" wrapText="1"/>
    </xf>
    <xf borderId="35" fillId="2" fontId="3" numFmtId="0" xfId="0" applyAlignment="1" applyBorder="1" applyFont="1">
      <alignment horizontal="center" shrinkToFit="0" vertical="center" wrapText="1"/>
    </xf>
    <xf borderId="36" fillId="0" fontId="2" numFmtId="0" xfId="0" applyBorder="1" applyFont="1"/>
    <xf borderId="37" fillId="2" fontId="3" numFmtId="0" xfId="0" applyAlignment="1" applyBorder="1" applyFont="1">
      <alignment horizontal="center" shrinkToFit="0" vertical="center" wrapText="1"/>
    </xf>
    <xf borderId="37" fillId="2" fontId="8" numFmtId="0" xfId="0" applyAlignment="1" applyBorder="1" applyFont="1">
      <alignment horizontal="center" shrinkToFit="0" vertical="center" wrapText="1"/>
    </xf>
    <xf borderId="38" fillId="2" fontId="3" numFmtId="0" xfId="0" applyAlignment="1" applyBorder="1" applyFont="1">
      <alignment horizontal="center" shrinkToFit="0" vertical="center" wrapText="1"/>
    </xf>
    <xf borderId="39" fillId="2" fontId="3" numFmtId="0" xfId="0" applyAlignment="1" applyBorder="1" applyFont="1">
      <alignment horizontal="center" shrinkToFit="0" vertical="center" wrapText="1"/>
    </xf>
    <xf borderId="40" fillId="2" fontId="3" numFmtId="0" xfId="0" applyAlignment="1" applyBorder="1" applyFont="1">
      <alignment horizontal="center" shrinkToFit="0" vertical="center" wrapText="1"/>
    </xf>
    <xf borderId="41" fillId="4" fontId="3" numFmtId="0" xfId="0" applyAlignment="1" applyBorder="1" applyFill="1" applyFont="1">
      <alignment horizontal="center" shrinkToFit="0" vertical="center" wrapText="1"/>
    </xf>
    <xf borderId="42" fillId="0" fontId="2" numFmtId="0" xfId="0" applyBorder="1" applyFont="1"/>
    <xf borderId="43" fillId="2" fontId="3" numFmtId="0" xfId="0" applyAlignment="1" applyBorder="1" applyFont="1">
      <alignment horizontal="center" shrinkToFit="0" vertical="center" wrapText="1"/>
    </xf>
    <xf borderId="44" fillId="0" fontId="2" numFmtId="0" xfId="0" applyBorder="1" applyFont="1"/>
    <xf borderId="45" fillId="2" fontId="3" numFmtId="164" xfId="0" applyAlignment="1" applyBorder="1" applyFont="1" applyNumberFormat="1">
      <alignment horizontal="center" shrinkToFit="0" vertical="center" wrapText="1"/>
    </xf>
    <xf borderId="46" fillId="0" fontId="2" numFmtId="0" xfId="0" applyBorder="1" applyFont="1"/>
    <xf borderId="43" fillId="2" fontId="3" numFmtId="164" xfId="0" applyAlignment="1" applyBorder="1" applyFont="1" applyNumberFormat="1">
      <alignment horizontal="center" readingOrder="0" shrinkToFit="0" vertical="center" wrapText="1"/>
    </xf>
    <xf borderId="43" fillId="2" fontId="3" numFmtId="164" xfId="0" applyAlignment="1" applyBorder="1" applyFont="1" applyNumberFormat="1">
      <alignment horizontal="center" shrinkToFit="0" vertical="center" wrapText="1"/>
    </xf>
    <xf borderId="47" fillId="2" fontId="3" numFmtId="164" xfId="0" applyAlignment="1" applyBorder="1" applyFont="1" applyNumberFormat="1">
      <alignment horizontal="center" shrinkToFit="0" vertical="center" wrapText="1"/>
    </xf>
    <xf borderId="48" fillId="0" fontId="2" numFmtId="0" xfId="0" applyBorder="1" applyFont="1"/>
    <xf borderId="49" fillId="0" fontId="2" numFmtId="0" xfId="0" applyBorder="1" applyFont="1"/>
    <xf borderId="50" fillId="0" fontId="9" numFmtId="0" xfId="0" applyAlignment="1" applyBorder="1" applyFont="1">
      <alignment horizontal="center" vertical="center"/>
    </xf>
    <xf borderId="51" fillId="0" fontId="10" numFmtId="0" xfId="0" applyBorder="1" applyFont="1"/>
    <xf borderId="52" fillId="0" fontId="1" numFmtId="0" xfId="0" applyAlignment="1" applyBorder="1" applyFont="1">
      <alignment horizontal="center" shrinkToFit="0" vertical="center" wrapText="1"/>
    </xf>
    <xf borderId="51" fillId="0" fontId="1" numFmtId="0" xfId="0" applyAlignment="1" applyBorder="1" applyFont="1">
      <alignment horizontal="left" vertical="center"/>
    </xf>
    <xf borderId="51" fillId="5" fontId="1" numFmtId="0" xfId="0" applyAlignment="1" applyBorder="1" applyFill="1" applyFont="1">
      <alignment horizontal="center" shrinkToFit="0" vertical="center" wrapText="1"/>
    </xf>
    <xf borderId="52" fillId="0" fontId="11" numFmtId="0" xfId="0" applyAlignment="1" applyBorder="1" applyFont="1">
      <alignment horizontal="center" vertical="center"/>
    </xf>
    <xf borderId="52" fillId="0" fontId="12" numFmtId="0" xfId="0" applyAlignment="1" applyBorder="1" applyFont="1">
      <alignment horizontal="center" vertical="center"/>
    </xf>
    <xf borderId="52" fillId="0" fontId="13" numFmtId="0" xfId="0" applyAlignment="1" applyBorder="1" applyFont="1">
      <alignment horizontal="center" vertical="center"/>
    </xf>
    <xf borderId="52" fillId="0" fontId="14" numFmtId="0" xfId="0" applyAlignment="1" applyBorder="1" applyFont="1">
      <alignment horizontal="center" vertical="center"/>
    </xf>
    <xf borderId="51" fillId="0" fontId="15" numFmtId="0" xfId="0" applyAlignment="1" applyBorder="1" applyFont="1">
      <alignment horizontal="center" vertical="center"/>
    </xf>
    <xf borderId="51" fillId="0" fontId="13" numFmtId="0" xfId="0" applyAlignment="1" applyBorder="1" applyFont="1">
      <alignment horizontal="center" vertical="center"/>
    </xf>
    <xf borderId="51" fillId="0" fontId="15" numFmtId="0" xfId="0" applyAlignment="1" applyBorder="1" applyFont="1">
      <alignment horizontal="center" readingOrder="0" vertical="center"/>
    </xf>
    <xf borderId="52" fillId="0" fontId="15" numFmtId="0" xfId="0" applyAlignment="1" applyBorder="1" applyFont="1">
      <alignment horizontal="center" readingOrder="0" vertical="center"/>
    </xf>
    <xf borderId="52" fillId="0" fontId="15" numFmtId="0" xfId="0" applyAlignment="1" applyBorder="1" applyFont="1">
      <alignment horizontal="center" vertical="center"/>
    </xf>
    <xf borderId="53" fillId="0" fontId="15" numFmtId="0" xfId="0" applyAlignment="1" applyBorder="1" applyFont="1">
      <alignment horizontal="center" vertical="center"/>
    </xf>
    <xf borderId="54" fillId="0" fontId="13" numFmtId="0" xfId="0" applyAlignment="1" applyBorder="1" applyFont="1">
      <alignment horizontal="center" vertical="center"/>
    </xf>
    <xf borderId="51" fillId="0" fontId="4" numFmtId="0" xfId="0" applyAlignment="1" applyBorder="1" applyFont="1">
      <alignment horizontal="center" vertical="center"/>
    </xf>
    <xf borderId="55" fillId="0" fontId="9" numFmtId="0" xfId="0" applyAlignment="1" applyBorder="1" applyFont="1">
      <alignment horizontal="center" vertical="center"/>
    </xf>
    <xf borderId="56" fillId="0" fontId="1" numFmtId="0" xfId="0" applyAlignment="1" applyBorder="1" applyFont="1">
      <alignment horizontal="center" shrinkToFit="0" vertical="center" wrapText="1"/>
    </xf>
    <xf borderId="56" fillId="0" fontId="11" numFmtId="0" xfId="0" applyAlignment="1" applyBorder="1" applyFont="1">
      <alignment horizontal="center" vertical="center"/>
    </xf>
    <xf borderId="56" fillId="0" fontId="12" numFmtId="0" xfId="0" applyAlignment="1" applyBorder="1" applyFont="1">
      <alignment horizontal="center" vertical="center"/>
    </xf>
    <xf borderId="56" fillId="0" fontId="13" numFmtId="0" xfId="0" applyAlignment="1" applyBorder="1" applyFont="1">
      <alignment horizontal="center" vertical="center"/>
    </xf>
    <xf borderId="56" fillId="0" fontId="14" numFmtId="0" xfId="0" applyAlignment="1" applyBorder="1" applyFont="1">
      <alignment horizontal="center" vertical="center"/>
    </xf>
    <xf borderId="56" fillId="0" fontId="15" numFmtId="0" xfId="0" applyAlignment="1" applyBorder="1" applyFont="1">
      <alignment horizontal="center" readingOrder="0" vertical="center"/>
    </xf>
    <xf borderId="56" fillId="0" fontId="15" numFmtId="0" xfId="0" applyAlignment="1" applyBorder="1" applyFont="1">
      <alignment horizontal="center" vertical="center"/>
    </xf>
    <xf borderId="57" fillId="0" fontId="15" numFmtId="0" xfId="0" applyAlignment="1" applyBorder="1" applyFont="1">
      <alignment horizontal="center" vertical="center"/>
    </xf>
    <xf borderId="58" fillId="0" fontId="13" numFmtId="0" xfId="0" applyAlignment="1" applyBorder="1" applyFont="1">
      <alignment horizontal="center" vertical="center"/>
    </xf>
    <xf borderId="55" fillId="5" fontId="9" numFmtId="0" xfId="0" applyAlignment="1" applyBorder="1" applyFont="1">
      <alignment horizontal="center" vertical="center"/>
    </xf>
    <xf borderId="51" fillId="5" fontId="10" numFmtId="0" xfId="0" applyBorder="1" applyFont="1"/>
    <xf borderId="51" fillId="0" fontId="1" numFmtId="0" xfId="0" applyAlignment="1" applyBorder="1" applyFont="1">
      <alignment horizontal="center" shrinkToFit="0" vertical="center" wrapText="1"/>
    </xf>
    <xf borderId="55" fillId="6" fontId="9" numFmtId="0" xfId="0" applyAlignment="1" applyBorder="1" applyFill="1" applyFont="1">
      <alignment horizontal="center" vertical="center"/>
    </xf>
    <xf borderId="51" fillId="6" fontId="10" numFmtId="0" xfId="0" applyBorder="1" applyFont="1"/>
    <xf borderId="56" fillId="6" fontId="1" numFmtId="0" xfId="0" applyAlignment="1" applyBorder="1" applyFont="1">
      <alignment horizontal="center" shrinkToFit="0" vertical="center" wrapText="1"/>
    </xf>
    <xf borderId="51" fillId="6" fontId="1" numFmtId="0" xfId="0" applyAlignment="1" applyBorder="1" applyFont="1">
      <alignment horizontal="left" vertical="center"/>
    </xf>
    <xf borderId="51" fillId="6" fontId="1" numFmtId="0" xfId="0" applyAlignment="1" applyBorder="1" applyFont="1">
      <alignment horizontal="center" shrinkToFit="0" vertical="center" wrapText="1"/>
    </xf>
    <xf borderId="56" fillId="6" fontId="11" numFmtId="0" xfId="0" applyAlignment="1" applyBorder="1" applyFont="1">
      <alignment horizontal="center" vertical="center"/>
    </xf>
    <xf borderId="56" fillId="6" fontId="12" numFmtId="0" xfId="0" applyAlignment="1" applyBorder="1" applyFont="1">
      <alignment horizontal="center" vertical="center"/>
    </xf>
    <xf borderId="56" fillId="6" fontId="13" numFmtId="0" xfId="0" applyAlignment="1" applyBorder="1" applyFont="1">
      <alignment horizontal="center" vertical="center"/>
    </xf>
    <xf borderId="56" fillId="6" fontId="14" numFmtId="0" xfId="0" applyAlignment="1" applyBorder="1" applyFont="1">
      <alignment horizontal="center" vertical="center"/>
    </xf>
    <xf borderId="51" fillId="6" fontId="15" numFmtId="0" xfId="0" applyAlignment="1" applyBorder="1" applyFont="1">
      <alignment horizontal="center" vertical="center"/>
    </xf>
    <xf borderId="51" fillId="6" fontId="13" numFmtId="0" xfId="0" applyAlignment="1" applyBorder="1" applyFont="1">
      <alignment horizontal="center" vertical="center"/>
    </xf>
    <xf borderId="56" fillId="6" fontId="15" numFmtId="0" xfId="0" applyAlignment="1" applyBorder="1" applyFont="1">
      <alignment horizontal="center" vertical="center"/>
    </xf>
    <xf borderId="56" fillId="5" fontId="1" numFmtId="0" xfId="0" applyAlignment="1" applyBorder="1" applyFont="1">
      <alignment horizontal="center" shrinkToFit="0" vertical="center" wrapText="1"/>
    </xf>
    <xf borderId="51" fillId="5" fontId="1" numFmtId="0" xfId="0" applyAlignment="1" applyBorder="1" applyFont="1">
      <alignment horizontal="left" vertical="center"/>
    </xf>
    <xf borderId="51" fillId="5" fontId="16" numFmtId="0" xfId="0" applyAlignment="1" applyBorder="1" applyFont="1">
      <alignment horizontal="left" vertical="center"/>
    </xf>
    <xf borderId="59" fillId="0" fontId="10" numFmtId="0" xfId="0" applyBorder="1" applyFont="1"/>
    <xf borderId="51" fillId="0" fontId="10" numFmtId="0" xfId="0" applyAlignment="1" applyBorder="1" applyFont="1">
      <alignment horizontal="left" vertical="center"/>
    </xf>
    <xf borderId="60" fillId="0" fontId="1" numFmtId="0" xfId="0" applyAlignment="1" applyBorder="1" applyFont="1">
      <alignment horizontal="center" shrinkToFit="0" vertical="center" wrapText="1"/>
    </xf>
    <xf borderId="60" fillId="0" fontId="13" numFmtId="0" xfId="0" applyAlignment="1" applyBorder="1" applyFont="1">
      <alignment horizontal="center" vertical="center"/>
    </xf>
    <xf borderId="56" fillId="0" fontId="9" numFmtId="0" xfId="0" applyAlignment="1" applyBorder="1" applyFont="1">
      <alignment horizontal="center" vertical="center"/>
    </xf>
    <xf borderId="56" fillId="0" fontId="1" numFmtId="0" xfId="0" applyAlignment="1" applyBorder="1" applyFont="1">
      <alignment horizontal="center" vertical="center"/>
    </xf>
    <xf borderId="61" fillId="0" fontId="9" numFmtId="0" xfId="0" applyAlignment="1" applyBorder="1" applyFont="1">
      <alignment horizontal="center" vertical="center"/>
    </xf>
    <xf borderId="62" fillId="0" fontId="1" numFmtId="0" xfId="0" applyAlignment="1" applyBorder="1" applyFont="1">
      <alignment horizontal="center" vertical="center"/>
    </xf>
    <xf borderId="62" fillId="0" fontId="1" numFmtId="0" xfId="0" applyAlignment="1" applyBorder="1" applyFont="1">
      <alignment horizontal="center" shrinkToFit="0" vertical="center" wrapText="1"/>
    </xf>
    <xf borderId="62" fillId="0" fontId="11" numFmtId="0" xfId="0" applyAlignment="1" applyBorder="1" applyFont="1">
      <alignment horizontal="center" vertical="center"/>
    </xf>
    <xf borderId="62" fillId="0" fontId="12" numFmtId="0" xfId="0" applyAlignment="1" applyBorder="1" applyFont="1">
      <alignment horizontal="center" vertical="center"/>
    </xf>
    <xf borderId="62" fillId="0" fontId="13" numFmtId="0" xfId="0" applyAlignment="1" applyBorder="1" applyFont="1">
      <alignment horizontal="center" vertical="center"/>
    </xf>
    <xf borderId="62" fillId="0" fontId="14" numFmtId="0" xfId="0" applyAlignment="1" applyBorder="1" applyFont="1">
      <alignment horizontal="center" vertical="center"/>
    </xf>
    <xf borderId="62" fillId="0" fontId="17" numFmtId="0" xfId="0" applyAlignment="1" applyBorder="1" applyFont="1">
      <alignment horizontal="center" vertical="center"/>
    </xf>
    <xf borderId="63" fillId="0" fontId="13" numFmtId="0" xfId="0" applyAlignment="1" applyBorder="1" applyFont="1">
      <alignment horizontal="center" vertical="center"/>
    </xf>
    <xf borderId="63" fillId="0" fontId="1" numFmtId="0" xfId="0" applyAlignment="1" applyBorder="1" applyFont="1">
      <alignment horizontal="center" vertical="center"/>
    </xf>
    <xf borderId="63" fillId="0" fontId="15" numFmtId="0" xfId="0" applyAlignment="1" applyBorder="1" applyFont="1">
      <alignment horizontal="center" vertical="center"/>
    </xf>
    <xf borderId="64" fillId="0" fontId="15" numFmtId="0" xfId="0" applyAlignment="1" applyBorder="1" applyFont="1">
      <alignment horizontal="center" vertical="center"/>
    </xf>
    <xf borderId="65" fillId="0" fontId="13" numFmtId="0" xfId="0" applyAlignment="1" applyBorder="1" applyFont="1">
      <alignment horizontal="center" vertical="center"/>
    </xf>
    <xf borderId="66" fillId="0" fontId="4" numFmtId="0" xfId="0" applyAlignment="1" applyBorder="1" applyFont="1">
      <alignment horizontal="center" vertical="center"/>
    </xf>
    <xf borderId="32" fillId="2" fontId="3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 vertical="center"/>
    </xf>
    <xf borderId="67" fillId="0" fontId="2" numFmtId="0" xfId="0" applyBorder="1" applyFont="1"/>
    <xf borderId="68" fillId="0" fontId="18" numFmtId="0" xfId="0" applyAlignment="1" applyBorder="1" applyFont="1">
      <alignment horizontal="center" vertical="center"/>
    </xf>
    <xf borderId="2" fillId="0" fontId="18" numFmtId="0" xfId="0" applyAlignment="1" applyBorder="1" applyFont="1">
      <alignment vertical="center"/>
    </xf>
    <xf borderId="4" fillId="0" fontId="18" numFmtId="0" xfId="0" applyAlignment="1" applyBorder="1" applyFont="1">
      <alignment vertical="center"/>
    </xf>
    <xf borderId="29" fillId="0" fontId="3" numFmtId="0" xfId="0" applyAlignment="1" applyBorder="1" applyFont="1">
      <alignment horizontal="center" vertical="center"/>
    </xf>
    <xf borderId="29" fillId="0" fontId="1" numFmtId="0" xfId="0" applyAlignment="1" applyBorder="1" applyFont="1">
      <alignment horizontal="center" vertical="center"/>
    </xf>
    <xf borderId="11" fillId="0" fontId="3" numFmtId="0" xfId="0" applyAlignment="1" applyBorder="1" applyFont="1">
      <alignment horizontal="center" vertical="center"/>
    </xf>
    <xf borderId="69" fillId="0" fontId="2" numFmtId="0" xfId="0" applyBorder="1" applyFont="1"/>
    <xf borderId="12" fillId="0" fontId="18" numFmtId="0" xfId="0" applyAlignment="1" applyBorder="1" applyFont="1">
      <alignment vertical="center"/>
    </xf>
    <xf borderId="13" fillId="0" fontId="18" numFmtId="0" xfId="0" applyAlignment="1" applyBorder="1" applyFont="1">
      <alignment vertical="center"/>
    </xf>
    <xf borderId="0" fillId="0" fontId="19" numFmtId="0" xfId="0" applyAlignment="1" applyFont="1">
      <alignment horizontal="center" vertical="center"/>
    </xf>
    <xf borderId="0" fillId="0" fontId="20" numFmtId="0" xfId="0" applyAlignment="1" applyFont="1">
      <alignment horizontal="center" vertical="center"/>
    </xf>
    <xf borderId="51" fillId="5" fontId="1" numFmtId="0" xfId="0" applyAlignment="1" applyBorder="1" applyFont="1">
      <alignment shrinkToFit="0" vertical="center" wrapText="1"/>
    </xf>
  </cellXfs>
  <cellStyles count="1">
    <cellStyle xfId="0" name="Normal" builtinId="0"/>
  </cellStyles>
  <dxfs count="5">
    <dxf>
      <font/>
      <fill>
        <patternFill patternType="solid">
          <fgColor rgb="FF92D050"/>
          <bgColor rgb="FF92D050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4F6128"/>
      </font>
      <fill>
        <patternFill patternType="solid">
          <fgColor rgb="FFC2D69B"/>
          <bgColor rgb="FFC2D69B"/>
        </patternFill>
      </fill>
      <border/>
    </dxf>
    <dxf>
      <font>
        <color rgb="FF366092"/>
      </font>
      <fill>
        <patternFill patternType="solid">
          <fgColor rgb="FFC6D9F0"/>
          <bgColor rgb="FFC6D9F0"/>
        </patternFill>
      </fill>
      <border/>
    </dxf>
    <dxf>
      <font/>
      <fill>
        <patternFill patternType="solid">
          <fgColor theme="9"/>
          <bgColor theme="9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31.29"/>
    <col customWidth="1" min="3" max="3" width="28.0"/>
    <col customWidth="1" min="4" max="4" width="5.29"/>
    <col customWidth="1" min="5" max="6" width="14.0"/>
    <col customWidth="1" min="7" max="7" width="7.43"/>
    <col customWidth="1" min="8" max="8" width="6.71"/>
    <col customWidth="1" min="9" max="10" width="7.14"/>
    <col customWidth="1" min="11" max="11" width="5.86"/>
    <col customWidth="1" min="12" max="12" width="16.57"/>
    <col customWidth="1" min="13" max="13" width="4.57"/>
    <col customWidth="1" min="14" max="14" width="16.57"/>
    <col customWidth="1" min="15" max="15" width="4.14"/>
    <col customWidth="1" min="16" max="16" width="16.57"/>
    <col customWidth="1" min="17" max="17" width="4.14"/>
    <col customWidth="1" min="18" max="18" width="16.57"/>
    <col customWidth="1" min="19" max="19" width="6.57"/>
    <col customWidth="1" min="20" max="20" width="14.86"/>
    <col customWidth="1" min="21" max="21" width="6.71"/>
    <col customWidth="1" min="22" max="22" width="14.86"/>
    <col customWidth="1" min="23" max="23" width="6.71"/>
    <col customWidth="1" min="24" max="24" width="14.86"/>
    <col customWidth="1" min="25" max="25" width="6.71"/>
    <col customWidth="1" min="26" max="26" width="15.71"/>
    <col customWidth="1" min="27" max="27" width="6.71"/>
    <col customWidth="1" min="28" max="28" width="15.71"/>
    <col customWidth="1" min="29" max="29" width="6.71"/>
    <col customWidth="1" min="30" max="30" width="14.14"/>
    <col customWidth="1" min="31" max="31" width="6.71"/>
    <col customWidth="1" min="32" max="32" width="9.14"/>
    <col customWidth="1" min="33" max="33" width="20.0"/>
    <col customWidth="1" min="34" max="34" width="45.0"/>
  </cols>
  <sheetData>
    <row r="1" ht="15.0" customHeight="1">
      <c r="A1" s="1"/>
      <c r="B1" s="2"/>
      <c r="C1" s="3"/>
      <c r="D1" s="4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5"/>
      <c r="AF1" s="6"/>
      <c r="AG1" s="6"/>
      <c r="AH1" s="6"/>
    </row>
    <row r="2" ht="15.0" customHeight="1">
      <c r="A2" s="7"/>
      <c r="C2" s="8"/>
      <c r="D2" s="7"/>
      <c r="AE2" s="9"/>
      <c r="AF2" s="6"/>
      <c r="AG2" s="6"/>
      <c r="AH2" s="6"/>
    </row>
    <row r="3" ht="15.0" customHeight="1">
      <c r="A3" s="7"/>
      <c r="C3" s="8"/>
      <c r="D3" s="7"/>
      <c r="AE3" s="9"/>
      <c r="AF3" s="6"/>
      <c r="AG3" s="6"/>
      <c r="AH3" s="6"/>
    </row>
    <row r="4" ht="15.0" customHeight="1">
      <c r="A4" s="10"/>
      <c r="B4" s="11"/>
      <c r="C4" s="12"/>
      <c r="D4" s="13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5"/>
      <c r="AF4" s="6"/>
      <c r="AG4" s="6"/>
      <c r="AH4" s="6"/>
    </row>
    <row r="5" ht="15.0" customHeight="1">
      <c r="A5" s="16" t="s">
        <v>1</v>
      </c>
      <c r="B5" s="17"/>
      <c r="C5" s="18"/>
      <c r="D5" s="19" t="s">
        <v>2</v>
      </c>
      <c r="E5" s="16" t="s">
        <v>3</v>
      </c>
      <c r="F5" s="17"/>
      <c r="G5" s="18"/>
      <c r="H5" s="16" t="s">
        <v>4</v>
      </c>
      <c r="I5" s="17"/>
      <c r="J5" s="18"/>
      <c r="K5" s="20">
        <v>3192383.0</v>
      </c>
      <c r="L5" s="17"/>
      <c r="M5" s="18"/>
      <c r="N5" s="21" t="s">
        <v>5</v>
      </c>
      <c r="O5" s="17"/>
      <c r="P5" s="18"/>
      <c r="Q5" s="20"/>
      <c r="R5" s="17"/>
      <c r="S5" s="18"/>
      <c r="T5" s="21" t="s">
        <v>6</v>
      </c>
      <c r="U5" s="17"/>
      <c r="V5" s="18"/>
      <c r="W5" s="20" t="s">
        <v>7</v>
      </c>
      <c r="X5" s="17"/>
      <c r="Y5" s="17"/>
      <c r="Z5" s="17"/>
      <c r="AA5" s="18"/>
      <c r="AB5" s="22"/>
      <c r="AC5" s="2"/>
      <c r="AD5" s="2"/>
      <c r="AE5" s="5"/>
      <c r="AF5" s="6"/>
      <c r="AG5" s="6"/>
      <c r="AH5" s="6"/>
    </row>
    <row r="6" ht="15.0" customHeight="1">
      <c r="A6" s="23" t="s">
        <v>8</v>
      </c>
      <c r="B6" s="24"/>
      <c r="C6" s="25"/>
      <c r="D6" s="26" t="s">
        <v>9</v>
      </c>
      <c r="E6" s="23">
        <v>7.9575535E7</v>
      </c>
      <c r="F6" s="24"/>
      <c r="G6" s="25"/>
      <c r="H6" s="27" t="s">
        <v>10</v>
      </c>
      <c r="I6" s="24"/>
      <c r="J6" s="25"/>
      <c r="K6" s="28">
        <v>10.0</v>
      </c>
      <c r="L6" s="24"/>
      <c r="M6" s="25"/>
      <c r="N6" s="29" t="s">
        <v>11</v>
      </c>
      <c r="O6" s="24"/>
      <c r="P6" s="25"/>
      <c r="Q6" s="28"/>
      <c r="R6" s="24"/>
      <c r="S6" s="25"/>
      <c r="T6" s="29" t="s">
        <v>12</v>
      </c>
      <c r="U6" s="24"/>
      <c r="V6" s="25"/>
      <c r="W6" s="28" t="s">
        <v>13</v>
      </c>
      <c r="X6" s="24"/>
      <c r="Y6" s="24"/>
      <c r="Z6" s="24"/>
      <c r="AA6" s="25"/>
      <c r="AB6" s="10"/>
      <c r="AC6" s="11"/>
      <c r="AD6" s="11"/>
      <c r="AE6" s="30"/>
      <c r="AF6" s="6"/>
      <c r="AG6" s="6"/>
      <c r="AH6" s="6"/>
    </row>
    <row r="7" ht="15.0" customHeight="1">
      <c r="A7" s="27" t="s">
        <v>14</v>
      </c>
      <c r="B7" s="25"/>
      <c r="C7" s="31" t="s">
        <v>15</v>
      </c>
      <c r="D7" s="27" t="s">
        <v>16</v>
      </c>
      <c r="E7" s="24"/>
      <c r="F7" s="24"/>
      <c r="G7" s="24"/>
      <c r="H7" s="24"/>
      <c r="I7" s="24"/>
      <c r="J7" s="24"/>
      <c r="K7" s="24"/>
      <c r="L7" s="24"/>
      <c r="M7" s="25"/>
      <c r="N7" s="27" t="s">
        <v>17</v>
      </c>
      <c r="O7" s="24"/>
      <c r="P7" s="24"/>
      <c r="Q7" s="24"/>
      <c r="R7" s="24"/>
      <c r="S7" s="24"/>
      <c r="T7" s="24"/>
      <c r="U7" s="24"/>
      <c r="V7" s="24"/>
      <c r="W7" s="24"/>
      <c r="X7" s="25"/>
      <c r="Y7" s="27" t="s">
        <v>18</v>
      </c>
      <c r="Z7" s="24"/>
      <c r="AA7" s="24"/>
      <c r="AB7" s="24"/>
      <c r="AC7" s="24"/>
      <c r="AD7" s="24"/>
      <c r="AE7" s="25"/>
      <c r="AF7" s="6"/>
      <c r="AG7" s="6"/>
      <c r="AH7" s="6"/>
    </row>
    <row r="8" ht="15.0" customHeight="1">
      <c r="A8" s="32" t="s">
        <v>19</v>
      </c>
      <c r="B8" s="25"/>
      <c r="C8" s="26" t="s">
        <v>20</v>
      </c>
      <c r="D8" s="23" t="s">
        <v>21</v>
      </c>
      <c r="E8" s="24"/>
      <c r="F8" s="24"/>
      <c r="G8" s="24"/>
      <c r="H8" s="24"/>
      <c r="I8" s="24"/>
      <c r="J8" s="24"/>
      <c r="K8" s="24"/>
      <c r="L8" s="24"/>
      <c r="M8" s="25"/>
      <c r="N8" s="33" t="s">
        <v>22</v>
      </c>
      <c r="O8" s="34"/>
      <c r="P8" s="34"/>
      <c r="Q8" s="34"/>
      <c r="R8" s="34"/>
      <c r="S8" s="34"/>
      <c r="T8" s="34"/>
      <c r="U8" s="34"/>
      <c r="V8" s="34"/>
      <c r="W8" s="34"/>
      <c r="X8" s="35"/>
      <c r="Y8" s="36" t="s">
        <v>23</v>
      </c>
      <c r="Z8" s="24"/>
      <c r="AA8" s="24"/>
      <c r="AB8" s="24"/>
      <c r="AC8" s="24"/>
      <c r="AD8" s="24"/>
      <c r="AE8" s="25"/>
      <c r="AF8" s="6"/>
      <c r="AG8" s="6"/>
      <c r="AH8" s="6"/>
    </row>
    <row r="9" ht="15.0" customHeight="1">
      <c r="A9" s="37" t="s">
        <v>24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9"/>
      <c r="N9" s="27" t="s">
        <v>25</v>
      </c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5"/>
      <c r="AF9" s="6"/>
      <c r="AG9" s="6"/>
      <c r="AH9" s="6"/>
    </row>
    <row r="10" ht="58.5" customHeight="1">
      <c r="A10" s="40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2"/>
      <c r="N10" s="43" t="s">
        <v>27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5"/>
      <c r="AF10" s="6"/>
      <c r="AG10" s="44" t="s">
        <v>28</v>
      </c>
      <c r="AH10" s="45"/>
    </row>
    <row r="11" ht="16.5" customHeight="1">
      <c r="A11" s="46" t="s">
        <v>29</v>
      </c>
      <c r="B11" s="47" t="s">
        <v>30</v>
      </c>
      <c r="C11" s="48"/>
      <c r="D11" s="49" t="s">
        <v>31</v>
      </c>
      <c r="E11" s="49" t="s">
        <v>32</v>
      </c>
      <c r="F11" s="49" t="s">
        <v>33</v>
      </c>
      <c r="G11" s="50" t="s">
        <v>34</v>
      </c>
      <c r="H11" s="50" t="s">
        <v>35</v>
      </c>
      <c r="I11" s="50" t="s">
        <v>36</v>
      </c>
      <c r="J11" s="50" t="s">
        <v>37</v>
      </c>
      <c r="K11" s="50" t="s">
        <v>38</v>
      </c>
      <c r="L11" s="51" t="s">
        <v>39</v>
      </c>
      <c r="M11" s="50" t="s">
        <v>40</v>
      </c>
      <c r="N11" s="51" t="s">
        <v>39</v>
      </c>
      <c r="O11" s="49" t="s">
        <v>40</v>
      </c>
      <c r="P11" s="51" t="s">
        <v>39</v>
      </c>
      <c r="Q11" s="49" t="s">
        <v>40</v>
      </c>
      <c r="R11" s="51" t="s">
        <v>39</v>
      </c>
      <c r="S11" s="49" t="s">
        <v>40</v>
      </c>
      <c r="T11" s="51" t="s">
        <v>39</v>
      </c>
      <c r="U11" s="49" t="s">
        <v>40</v>
      </c>
      <c r="V11" s="51" t="s">
        <v>39</v>
      </c>
      <c r="W11" s="49" t="s">
        <v>40</v>
      </c>
      <c r="X11" s="51" t="s">
        <v>39</v>
      </c>
      <c r="Y11" s="49" t="s">
        <v>40</v>
      </c>
      <c r="Z11" s="51" t="s">
        <v>39</v>
      </c>
      <c r="AA11" s="49" t="s">
        <v>40</v>
      </c>
      <c r="AB11" s="51" t="s">
        <v>39</v>
      </c>
      <c r="AC11" s="49" t="s">
        <v>40</v>
      </c>
      <c r="AD11" s="52" t="s">
        <v>39</v>
      </c>
      <c r="AE11" s="53" t="s">
        <v>40</v>
      </c>
      <c r="AF11" s="6"/>
      <c r="AG11" s="54" t="s">
        <v>41</v>
      </c>
      <c r="AH11" s="54" t="s">
        <v>42</v>
      </c>
    </row>
    <row r="12" ht="15.0" customHeight="1">
      <c r="A12" s="55"/>
      <c r="B12" s="56" t="s">
        <v>43</v>
      </c>
      <c r="C12" s="56" t="s">
        <v>44</v>
      </c>
      <c r="D12" s="57"/>
      <c r="E12" s="57"/>
      <c r="F12" s="57"/>
      <c r="G12" s="57"/>
      <c r="H12" s="57"/>
      <c r="I12" s="57"/>
      <c r="J12" s="57"/>
      <c r="K12" s="57"/>
      <c r="L12" s="58">
        <v>45902.0</v>
      </c>
      <c r="M12" s="59"/>
      <c r="N12" s="58">
        <v>45904.0</v>
      </c>
      <c r="O12" s="59"/>
      <c r="P12" s="58">
        <v>45909.0</v>
      </c>
      <c r="Q12" s="57"/>
      <c r="R12" s="60">
        <v>45916.0</v>
      </c>
      <c r="S12" s="57"/>
      <c r="T12" s="61"/>
      <c r="U12" s="57"/>
      <c r="V12" s="61"/>
      <c r="W12" s="57"/>
      <c r="X12" s="61"/>
      <c r="Y12" s="57"/>
      <c r="Z12" s="61"/>
      <c r="AA12" s="57"/>
      <c r="AB12" s="61"/>
      <c r="AC12" s="57"/>
      <c r="AD12" s="62"/>
      <c r="AE12" s="63"/>
      <c r="AF12" s="6"/>
      <c r="AG12" s="64"/>
      <c r="AH12" s="64"/>
    </row>
    <row r="13" ht="15.0" customHeight="1">
      <c r="A13" s="65">
        <v>1.0</v>
      </c>
      <c r="B13" s="66" t="s">
        <v>45</v>
      </c>
      <c r="C13" s="66" t="s">
        <v>46</v>
      </c>
      <c r="D13" s="67"/>
      <c r="E13" s="68">
        <v>1.011102119E9</v>
      </c>
      <c r="F13" s="69" t="s">
        <v>47</v>
      </c>
      <c r="G13" s="70">
        <f t="shared" ref="G13:G43" si="1">COUNTIF(L13:AD13,"A")</f>
        <v>4</v>
      </c>
      <c r="H13" s="71">
        <f t="shared" ref="H13:H43" si="2">COUNTIF(L13:AD13,"T")</f>
        <v>0</v>
      </c>
      <c r="I13" s="72">
        <f t="shared" ref="I13:I43" si="3">COUNTIF(L13:AD13,"F")</f>
        <v>0</v>
      </c>
      <c r="J13" s="73">
        <f t="shared" ref="J13:J43" si="4">COUNTIF(M13:AE13,"C.E")</f>
        <v>0</v>
      </c>
      <c r="K13" s="73">
        <f t="shared" ref="K13:K43" si="5">COUNTIF(M13:AE13,"S.E")</f>
        <v>0</v>
      </c>
      <c r="L13" s="74" t="s">
        <v>48</v>
      </c>
      <c r="M13" s="75"/>
      <c r="N13" s="74" t="s">
        <v>48</v>
      </c>
      <c r="O13" s="75"/>
      <c r="P13" s="76" t="s">
        <v>48</v>
      </c>
      <c r="Q13" s="72"/>
      <c r="R13" s="77" t="s">
        <v>48</v>
      </c>
      <c r="S13" s="72"/>
      <c r="T13" s="78"/>
      <c r="U13" s="72"/>
      <c r="V13" s="78"/>
      <c r="W13" s="72"/>
      <c r="X13" s="78"/>
      <c r="Y13" s="72"/>
      <c r="Z13" s="78"/>
      <c r="AA13" s="72"/>
      <c r="AB13" s="78"/>
      <c r="AC13" s="72"/>
      <c r="AD13" s="79"/>
      <c r="AE13" s="80"/>
      <c r="AF13" s="6"/>
      <c r="AG13" s="81"/>
      <c r="AH13" s="81"/>
    </row>
    <row r="14" ht="15.0" customHeight="1">
      <c r="A14" s="82">
        <v>2.0</v>
      </c>
      <c r="B14" s="66" t="s">
        <v>49</v>
      </c>
      <c r="C14" s="66" t="s">
        <v>50</v>
      </c>
      <c r="D14" s="83"/>
      <c r="E14" s="68">
        <v>1.022955856E9</v>
      </c>
      <c r="F14" s="69" t="s">
        <v>47</v>
      </c>
      <c r="G14" s="84">
        <f t="shared" si="1"/>
        <v>2</v>
      </c>
      <c r="H14" s="85">
        <f t="shared" si="2"/>
        <v>1</v>
      </c>
      <c r="I14" s="86">
        <f t="shared" si="3"/>
        <v>1</v>
      </c>
      <c r="J14" s="87">
        <f t="shared" si="4"/>
        <v>0</v>
      </c>
      <c r="K14" s="87">
        <f t="shared" si="5"/>
        <v>0</v>
      </c>
      <c r="L14" s="74" t="s">
        <v>51</v>
      </c>
      <c r="M14" s="75"/>
      <c r="N14" s="74" t="s">
        <v>48</v>
      </c>
      <c r="O14" s="75"/>
      <c r="P14" s="74" t="s">
        <v>48</v>
      </c>
      <c r="Q14" s="86"/>
      <c r="R14" s="88" t="s">
        <v>52</v>
      </c>
      <c r="S14" s="86"/>
      <c r="T14" s="89"/>
      <c r="U14" s="86"/>
      <c r="V14" s="89"/>
      <c r="W14" s="86"/>
      <c r="X14" s="89"/>
      <c r="Y14" s="86"/>
      <c r="Z14" s="89"/>
      <c r="AA14" s="86"/>
      <c r="AB14" s="89"/>
      <c r="AC14" s="86"/>
      <c r="AD14" s="90"/>
      <c r="AE14" s="91"/>
      <c r="AF14" s="6"/>
      <c r="AG14" s="81"/>
      <c r="AH14" s="81"/>
    </row>
    <row r="15" ht="15.0" customHeight="1">
      <c r="A15" s="82">
        <v>3.0</v>
      </c>
      <c r="B15" s="66" t="s">
        <v>53</v>
      </c>
      <c r="C15" s="66" t="s">
        <v>54</v>
      </c>
      <c r="D15" s="83"/>
      <c r="E15" s="68">
        <v>1.140920009E9</v>
      </c>
      <c r="F15" s="69" t="s">
        <v>47</v>
      </c>
      <c r="G15" s="84">
        <f t="shared" si="1"/>
        <v>4</v>
      </c>
      <c r="H15" s="85">
        <f t="shared" si="2"/>
        <v>0</v>
      </c>
      <c r="I15" s="86">
        <f t="shared" si="3"/>
        <v>0</v>
      </c>
      <c r="J15" s="87">
        <f t="shared" si="4"/>
        <v>0</v>
      </c>
      <c r="K15" s="87">
        <f t="shared" si="5"/>
        <v>0</v>
      </c>
      <c r="L15" s="74" t="s">
        <v>48</v>
      </c>
      <c r="M15" s="75"/>
      <c r="N15" s="74" t="s">
        <v>48</v>
      </c>
      <c r="O15" s="75"/>
      <c r="P15" s="74" t="s">
        <v>48</v>
      </c>
      <c r="Q15" s="86"/>
      <c r="R15" s="88" t="s">
        <v>48</v>
      </c>
      <c r="S15" s="86"/>
      <c r="T15" s="89"/>
      <c r="U15" s="86"/>
      <c r="V15" s="89"/>
      <c r="W15" s="86"/>
      <c r="X15" s="89"/>
      <c r="Y15" s="86"/>
      <c r="Z15" s="89"/>
      <c r="AA15" s="86"/>
      <c r="AB15" s="89"/>
      <c r="AC15" s="86"/>
      <c r="AD15" s="90"/>
      <c r="AE15" s="91"/>
      <c r="AF15" s="6"/>
      <c r="AG15" s="81"/>
      <c r="AH15" s="81"/>
    </row>
    <row r="16" ht="15.0" customHeight="1">
      <c r="A16" s="92">
        <v>4.0</v>
      </c>
      <c r="B16" s="93" t="s">
        <v>55</v>
      </c>
      <c r="C16" s="93" t="s">
        <v>56</v>
      </c>
      <c r="D16" s="83"/>
      <c r="E16" s="68">
        <v>1.140830061E9</v>
      </c>
      <c r="F16" s="69" t="s">
        <v>47</v>
      </c>
      <c r="G16" s="84">
        <f t="shared" si="1"/>
        <v>2</v>
      </c>
      <c r="H16" s="85">
        <f t="shared" si="2"/>
        <v>2</v>
      </c>
      <c r="I16" s="86">
        <f t="shared" si="3"/>
        <v>0</v>
      </c>
      <c r="J16" s="87">
        <f t="shared" si="4"/>
        <v>0</v>
      </c>
      <c r="K16" s="87">
        <f t="shared" si="5"/>
        <v>0</v>
      </c>
      <c r="L16" s="74" t="s">
        <v>48</v>
      </c>
      <c r="M16" s="75"/>
      <c r="N16" s="74" t="s">
        <v>51</v>
      </c>
      <c r="O16" s="75"/>
      <c r="P16" s="74" t="s">
        <v>48</v>
      </c>
      <c r="Q16" s="86"/>
      <c r="R16" s="88" t="s">
        <v>51</v>
      </c>
      <c r="S16" s="86"/>
      <c r="T16" s="89"/>
      <c r="U16" s="86"/>
      <c r="V16" s="89"/>
      <c r="W16" s="86"/>
      <c r="X16" s="89"/>
      <c r="Y16" s="86"/>
      <c r="Z16" s="89"/>
      <c r="AA16" s="86"/>
      <c r="AB16" s="89"/>
      <c r="AC16" s="86"/>
      <c r="AD16" s="90"/>
      <c r="AE16" s="91"/>
      <c r="AF16" s="6"/>
      <c r="AG16" s="81"/>
      <c r="AH16" s="81"/>
    </row>
    <row r="17" ht="15.0" customHeight="1">
      <c r="A17" s="92">
        <v>5.0</v>
      </c>
      <c r="B17" s="93" t="s">
        <v>57</v>
      </c>
      <c r="C17" s="93" t="s">
        <v>58</v>
      </c>
      <c r="D17" s="83"/>
      <c r="E17" s="68">
        <v>1.14092192E9</v>
      </c>
      <c r="F17" s="69" t="s">
        <v>47</v>
      </c>
      <c r="G17" s="84">
        <f t="shared" si="1"/>
        <v>3</v>
      </c>
      <c r="H17" s="85">
        <f t="shared" si="2"/>
        <v>1</v>
      </c>
      <c r="I17" s="86">
        <f t="shared" si="3"/>
        <v>0</v>
      </c>
      <c r="J17" s="87">
        <f t="shared" si="4"/>
        <v>0</v>
      </c>
      <c r="K17" s="87">
        <f t="shared" si="5"/>
        <v>0</v>
      </c>
      <c r="L17" s="94" t="s">
        <v>48</v>
      </c>
      <c r="M17" s="75"/>
      <c r="N17" s="94" t="s">
        <v>51</v>
      </c>
      <c r="O17" s="75"/>
      <c r="P17" s="74" t="s">
        <v>48</v>
      </c>
      <c r="Q17" s="86"/>
      <c r="R17" s="88" t="s">
        <v>48</v>
      </c>
      <c r="S17" s="86"/>
      <c r="T17" s="83"/>
      <c r="U17" s="86"/>
      <c r="V17" s="89"/>
      <c r="W17" s="86"/>
      <c r="X17" s="89"/>
      <c r="Y17" s="86"/>
      <c r="Z17" s="89"/>
      <c r="AA17" s="86"/>
      <c r="AB17" s="89"/>
      <c r="AC17" s="86"/>
      <c r="AD17" s="90"/>
      <c r="AE17" s="91"/>
      <c r="AF17" s="6"/>
      <c r="AG17" s="81"/>
      <c r="AH17" s="81"/>
    </row>
    <row r="18" ht="15.0" customHeight="1">
      <c r="A18" s="92">
        <v>6.0</v>
      </c>
      <c r="B18" s="93" t="s">
        <v>59</v>
      </c>
      <c r="C18" s="93" t="s">
        <v>60</v>
      </c>
      <c r="D18" s="83"/>
      <c r="E18" s="68">
        <v>1.140919509E9</v>
      </c>
      <c r="F18" s="69" t="s">
        <v>47</v>
      </c>
      <c r="G18" s="84">
        <f t="shared" si="1"/>
        <v>4</v>
      </c>
      <c r="H18" s="85">
        <f t="shared" si="2"/>
        <v>0</v>
      </c>
      <c r="I18" s="86">
        <f t="shared" si="3"/>
        <v>0</v>
      </c>
      <c r="J18" s="87">
        <f t="shared" si="4"/>
        <v>0</v>
      </c>
      <c r="K18" s="87">
        <f t="shared" si="5"/>
        <v>0</v>
      </c>
      <c r="L18" s="74" t="s">
        <v>48</v>
      </c>
      <c r="M18" s="75"/>
      <c r="N18" s="74" t="s">
        <v>48</v>
      </c>
      <c r="O18" s="75"/>
      <c r="P18" s="74" t="s">
        <v>48</v>
      </c>
      <c r="Q18" s="86"/>
      <c r="R18" s="88" t="s">
        <v>48</v>
      </c>
      <c r="S18" s="86"/>
      <c r="T18" s="89"/>
      <c r="U18" s="86"/>
      <c r="V18" s="89"/>
      <c r="W18" s="86"/>
      <c r="X18" s="89"/>
      <c r="Y18" s="86"/>
      <c r="Z18" s="89"/>
      <c r="AA18" s="86"/>
      <c r="AB18" s="89"/>
      <c r="AC18" s="86"/>
      <c r="AD18" s="90"/>
      <c r="AE18" s="91"/>
      <c r="AF18" s="6"/>
      <c r="AG18" s="81"/>
      <c r="AH18" s="81"/>
    </row>
    <row r="19" ht="15.0" customHeight="1">
      <c r="A19" s="82">
        <v>7.0</v>
      </c>
      <c r="B19" s="66" t="s">
        <v>61</v>
      </c>
      <c r="C19" s="66" t="s">
        <v>62</v>
      </c>
      <c r="D19" s="83"/>
      <c r="E19" s="68">
        <v>1.096804298E9</v>
      </c>
      <c r="F19" s="69" t="s">
        <v>47</v>
      </c>
      <c r="G19" s="84">
        <f t="shared" si="1"/>
        <v>3</v>
      </c>
      <c r="H19" s="85">
        <f t="shared" si="2"/>
        <v>1</v>
      </c>
      <c r="I19" s="86">
        <f t="shared" si="3"/>
        <v>0</v>
      </c>
      <c r="J19" s="87">
        <f t="shared" si="4"/>
        <v>0</v>
      </c>
      <c r="K19" s="87">
        <f t="shared" si="5"/>
        <v>0</v>
      </c>
      <c r="L19" s="74" t="s">
        <v>48</v>
      </c>
      <c r="M19" s="75"/>
      <c r="N19" s="74" t="s">
        <v>48</v>
      </c>
      <c r="O19" s="75"/>
      <c r="P19" s="74" t="s">
        <v>51</v>
      </c>
      <c r="Q19" s="86"/>
      <c r="R19" s="88" t="s">
        <v>48</v>
      </c>
      <c r="S19" s="86"/>
      <c r="T19" s="89"/>
      <c r="U19" s="86"/>
      <c r="V19" s="89"/>
      <c r="W19" s="86"/>
      <c r="X19" s="89"/>
      <c r="Y19" s="86"/>
      <c r="Z19" s="89"/>
      <c r="AA19" s="86"/>
      <c r="AB19" s="89"/>
      <c r="AC19" s="86"/>
      <c r="AD19" s="90"/>
      <c r="AE19" s="91"/>
      <c r="AF19" s="6"/>
      <c r="AG19" s="81"/>
      <c r="AH19" s="81"/>
    </row>
    <row r="20" ht="15.0" customHeight="1">
      <c r="A20" s="95">
        <v>8.0</v>
      </c>
      <c r="B20" s="96" t="s">
        <v>63</v>
      </c>
      <c r="C20" s="96" t="s">
        <v>64</v>
      </c>
      <c r="D20" s="97"/>
      <c r="E20" s="98">
        <v>1.027529159E9</v>
      </c>
      <c r="F20" s="99" t="s">
        <v>47</v>
      </c>
      <c r="G20" s="100">
        <f t="shared" si="1"/>
        <v>0</v>
      </c>
      <c r="H20" s="101">
        <f t="shared" si="2"/>
        <v>0</v>
      </c>
      <c r="I20" s="102">
        <f t="shared" si="3"/>
        <v>10</v>
      </c>
      <c r="J20" s="103">
        <f t="shared" si="4"/>
        <v>0</v>
      </c>
      <c r="K20" s="103">
        <f t="shared" si="5"/>
        <v>10</v>
      </c>
      <c r="L20" s="104" t="s">
        <v>52</v>
      </c>
      <c r="M20" s="105" t="s">
        <v>65</v>
      </c>
      <c r="N20" s="104" t="s">
        <v>52</v>
      </c>
      <c r="O20" s="105" t="s">
        <v>65</v>
      </c>
      <c r="P20" s="104" t="s">
        <v>52</v>
      </c>
      <c r="Q20" s="102" t="s">
        <v>65</v>
      </c>
      <c r="R20" s="106" t="s">
        <v>52</v>
      </c>
      <c r="S20" s="102" t="s">
        <v>65</v>
      </c>
      <c r="T20" s="106" t="s">
        <v>52</v>
      </c>
      <c r="U20" s="86" t="s">
        <v>65</v>
      </c>
      <c r="V20" s="89" t="s">
        <v>52</v>
      </c>
      <c r="W20" s="86" t="s">
        <v>65</v>
      </c>
      <c r="X20" s="89" t="s">
        <v>52</v>
      </c>
      <c r="Y20" s="86" t="s">
        <v>65</v>
      </c>
      <c r="Z20" s="89" t="s">
        <v>52</v>
      </c>
      <c r="AA20" s="86" t="s">
        <v>65</v>
      </c>
      <c r="AB20" s="89" t="s">
        <v>52</v>
      </c>
      <c r="AC20" s="86" t="s">
        <v>65</v>
      </c>
      <c r="AD20" s="89" t="s">
        <v>52</v>
      </c>
      <c r="AE20" s="86" t="s">
        <v>65</v>
      </c>
      <c r="AF20" s="6"/>
      <c r="AG20" s="81"/>
      <c r="AH20" s="81"/>
    </row>
    <row r="21" ht="15.0" customHeight="1">
      <c r="A21" s="92">
        <v>9.0</v>
      </c>
      <c r="B21" s="93" t="s">
        <v>66</v>
      </c>
      <c r="C21" s="93" t="s">
        <v>67</v>
      </c>
      <c r="D21" s="107"/>
      <c r="E21" s="108">
        <v>1.140918081E9</v>
      </c>
      <c r="F21" s="69" t="s">
        <v>47</v>
      </c>
      <c r="G21" s="84">
        <f t="shared" si="1"/>
        <v>1</v>
      </c>
      <c r="H21" s="85">
        <f t="shared" si="2"/>
        <v>0</v>
      </c>
      <c r="I21" s="86">
        <f t="shared" si="3"/>
        <v>3</v>
      </c>
      <c r="J21" s="87">
        <f t="shared" si="4"/>
        <v>0</v>
      </c>
      <c r="K21" s="87">
        <f t="shared" si="5"/>
        <v>2</v>
      </c>
      <c r="L21" s="74" t="s">
        <v>52</v>
      </c>
      <c r="M21" s="75" t="s">
        <v>65</v>
      </c>
      <c r="N21" s="74" t="s">
        <v>52</v>
      </c>
      <c r="O21" s="75" t="s">
        <v>65</v>
      </c>
      <c r="P21" s="74" t="s">
        <v>48</v>
      </c>
      <c r="Q21" s="86"/>
      <c r="R21" s="88" t="s">
        <v>52</v>
      </c>
      <c r="S21" s="86"/>
      <c r="T21" s="89"/>
      <c r="U21" s="86"/>
      <c r="V21" s="89"/>
      <c r="W21" s="86"/>
      <c r="X21" s="89"/>
      <c r="Y21" s="86"/>
      <c r="Z21" s="89"/>
      <c r="AA21" s="86"/>
      <c r="AB21" s="89"/>
      <c r="AC21" s="86"/>
      <c r="AD21" s="90"/>
      <c r="AE21" s="91"/>
      <c r="AF21" s="6"/>
      <c r="AG21" s="81"/>
      <c r="AH21" s="81"/>
    </row>
    <row r="22" ht="15.0" customHeight="1">
      <c r="A22" s="92">
        <v>10.0</v>
      </c>
      <c r="B22" s="93" t="s">
        <v>66</v>
      </c>
      <c r="C22" s="93" t="s">
        <v>68</v>
      </c>
      <c r="D22" s="107"/>
      <c r="E22" s="109">
        <v>1.072101701E9</v>
      </c>
      <c r="F22" s="69" t="s">
        <v>47</v>
      </c>
      <c r="G22" s="84">
        <f t="shared" si="1"/>
        <v>3</v>
      </c>
      <c r="H22" s="85">
        <f t="shared" si="2"/>
        <v>0</v>
      </c>
      <c r="I22" s="86">
        <f t="shared" si="3"/>
        <v>1</v>
      </c>
      <c r="J22" s="87">
        <f t="shared" si="4"/>
        <v>0</v>
      </c>
      <c r="K22" s="87">
        <f t="shared" si="5"/>
        <v>0</v>
      </c>
      <c r="L22" s="74" t="s">
        <v>48</v>
      </c>
      <c r="M22" s="75"/>
      <c r="N22" s="94" t="s">
        <v>48</v>
      </c>
      <c r="O22" s="75"/>
      <c r="P22" s="74" t="s">
        <v>48</v>
      </c>
      <c r="Q22" s="86"/>
      <c r="R22" s="88" t="s">
        <v>52</v>
      </c>
      <c r="S22" s="86"/>
      <c r="T22" s="89"/>
      <c r="U22" s="86"/>
      <c r="V22" s="89"/>
      <c r="W22" s="86"/>
      <c r="X22" s="89"/>
      <c r="Y22" s="86"/>
      <c r="Z22" s="89"/>
      <c r="AA22" s="86"/>
      <c r="AB22" s="89"/>
      <c r="AC22" s="86"/>
      <c r="AD22" s="90"/>
      <c r="AE22" s="91"/>
      <c r="AF22" s="6"/>
      <c r="AG22" s="81"/>
      <c r="AH22" s="81"/>
    </row>
    <row r="23" ht="15.0" customHeight="1">
      <c r="A23" s="82">
        <v>11.0</v>
      </c>
      <c r="B23" s="66" t="s">
        <v>69</v>
      </c>
      <c r="C23" s="66" t="s">
        <v>70</v>
      </c>
      <c r="D23" s="83"/>
      <c r="E23" s="68">
        <v>1.02297158E9</v>
      </c>
      <c r="F23" s="69" t="s">
        <v>47</v>
      </c>
      <c r="G23" s="84">
        <f t="shared" si="1"/>
        <v>4</v>
      </c>
      <c r="H23" s="85">
        <f t="shared" si="2"/>
        <v>0</v>
      </c>
      <c r="I23" s="86">
        <f t="shared" si="3"/>
        <v>0</v>
      </c>
      <c r="J23" s="87">
        <f t="shared" si="4"/>
        <v>0</v>
      </c>
      <c r="K23" s="87">
        <f t="shared" si="5"/>
        <v>0</v>
      </c>
      <c r="L23" s="74" t="s">
        <v>48</v>
      </c>
      <c r="M23" s="75"/>
      <c r="N23" s="74" t="s">
        <v>48</v>
      </c>
      <c r="O23" s="75"/>
      <c r="P23" s="74" t="s">
        <v>48</v>
      </c>
      <c r="Q23" s="86"/>
      <c r="R23" s="88" t="s">
        <v>48</v>
      </c>
      <c r="S23" s="86"/>
      <c r="T23" s="89"/>
      <c r="U23" s="86"/>
      <c r="V23" s="89"/>
      <c r="W23" s="86"/>
      <c r="X23" s="89"/>
      <c r="Y23" s="86"/>
      <c r="Z23" s="89"/>
      <c r="AA23" s="86"/>
      <c r="AB23" s="89"/>
      <c r="AC23" s="86"/>
      <c r="AD23" s="90"/>
      <c r="AE23" s="91"/>
      <c r="AF23" s="6"/>
      <c r="AG23" s="81"/>
      <c r="AH23" s="81"/>
    </row>
    <row r="24" ht="15.0" customHeight="1">
      <c r="A24" s="82">
        <v>12.0</v>
      </c>
      <c r="B24" s="66" t="s">
        <v>71</v>
      </c>
      <c r="C24" s="66" t="s">
        <v>72</v>
      </c>
      <c r="D24" s="83"/>
      <c r="E24" s="68">
        <v>1.14092195E9</v>
      </c>
      <c r="F24" s="69" t="s">
        <v>47</v>
      </c>
      <c r="G24" s="84">
        <f t="shared" si="1"/>
        <v>3</v>
      </c>
      <c r="H24" s="85">
        <f t="shared" si="2"/>
        <v>1</v>
      </c>
      <c r="I24" s="86">
        <f t="shared" si="3"/>
        <v>0</v>
      </c>
      <c r="J24" s="87">
        <f t="shared" si="4"/>
        <v>0</v>
      </c>
      <c r="K24" s="87">
        <f t="shared" si="5"/>
        <v>0</v>
      </c>
      <c r="L24" s="74" t="s">
        <v>48</v>
      </c>
      <c r="M24" s="75"/>
      <c r="N24" s="74" t="s">
        <v>51</v>
      </c>
      <c r="O24" s="75"/>
      <c r="P24" s="76" t="s">
        <v>48</v>
      </c>
      <c r="Q24" s="86"/>
      <c r="R24" s="88" t="s">
        <v>48</v>
      </c>
      <c r="S24" s="86"/>
      <c r="T24" s="89"/>
      <c r="U24" s="86"/>
      <c r="V24" s="89"/>
      <c r="W24" s="86"/>
      <c r="X24" s="89"/>
      <c r="Y24" s="86"/>
      <c r="Z24" s="89"/>
      <c r="AA24" s="86"/>
      <c r="AB24" s="89"/>
      <c r="AC24" s="86"/>
      <c r="AD24" s="90"/>
      <c r="AE24" s="91"/>
      <c r="AF24" s="6"/>
      <c r="AG24" s="81"/>
      <c r="AH24" s="81"/>
    </row>
    <row r="25" ht="15.0" customHeight="1">
      <c r="A25" s="82">
        <v>13.0</v>
      </c>
      <c r="B25" s="66" t="s">
        <v>73</v>
      </c>
      <c r="C25" s="110" t="s">
        <v>74</v>
      </c>
      <c r="D25" s="83"/>
      <c r="E25" s="68">
        <v>1.073322858E9</v>
      </c>
      <c r="F25" s="69" t="s">
        <v>47</v>
      </c>
      <c r="G25" s="84">
        <f t="shared" si="1"/>
        <v>4</v>
      </c>
      <c r="H25" s="85">
        <f t="shared" si="2"/>
        <v>0</v>
      </c>
      <c r="I25" s="86">
        <f t="shared" si="3"/>
        <v>0</v>
      </c>
      <c r="J25" s="87">
        <f t="shared" si="4"/>
        <v>0</v>
      </c>
      <c r="K25" s="87">
        <f t="shared" si="5"/>
        <v>0</v>
      </c>
      <c r="L25" s="74" t="s">
        <v>48</v>
      </c>
      <c r="M25" s="75"/>
      <c r="N25" s="74" t="s">
        <v>48</v>
      </c>
      <c r="O25" s="75"/>
      <c r="P25" s="76" t="s">
        <v>48</v>
      </c>
      <c r="Q25" s="86"/>
      <c r="R25" s="88" t="s">
        <v>48</v>
      </c>
      <c r="S25" s="86"/>
      <c r="T25" s="89"/>
      <c r="U25" s="86"/>
      <c r="V25" s="89"/>
      <c r="W25" s="86"/>
      <c r="X25" s="89"/>
      <c r="Y25" s="86"/>
      <c r="Z25" s="89"/>
      <c r="AA25" s="86"/>
      <c r="AB25" s="89"/>
      <c r="AC25" s="86"/>
      <c r="AD25" s="90"/>
      <c r="AE25" s="91"/>
      <c r="AF25" s="6"/>
      <c r="AG25" s="81"/>
      <c r="AH25" s="81"/>
    </row>
    <row r="26" ht="15.0" customHeight="1">
      <c r="A26" s="82">
        <v>14.0</v>
      </c>
      <c r="B26" s="66" t="s">
        <v>75</v>
      </c>
      <c r="C26" s="66" t="s">
        <v>76</v>
      </c>
      <c r="D26" s="83"/>
      <c r="E26" s="68">
        <v>1.022970179E9</v>
      </c>
      <c r="F26" s="69" t="s">
        <v>47</v>
      </c>
      <c r="G26" s="84">
        <f t="shared" si="1"/>
        <v>2</v>
      </c>
      <c r="H26" s="85">
        <f t="shared" si="2"/>
        <v>0</v>
      </c>
      <c r="I26" s="86">
        <f t="shared" si="3"/>
        <v>2</v>
      </c>
      <c r="J26" s="87">
        <f t="shared" si="4"/>
        <v>0</v>
      </c>
      <c r="K26" s="87">
        <f t="shared" si="5"/>
        <v>0</v>
      </c>
      <c r="L26" s="74" t="s">
        <v>48</v>
      </c>
      <c r="M26" s="75"/>
      <c r="N26" s="74" t="s">
        <v>52</v>
      </c>
      <c r="O26" s="75"/>
      <c r="P26" s="74" t="s">
        <v>52</v>
      </c>
      <c r="Q26" s="86"/>
      <c r="R26" s="88" t="s">
        <v>48</v>
      </c>
      <c r="S26" s="86"/>
      <c r="T26" s="89"/>
      <c r="U26" s="86"/>
      <c r="V26" s="89"/>
      <c r="W26" s="86"/>
      <c r="X26" s="89"/>
      <c r="Y26" s="86"/>
      <c r="Z26" s="89"/>
      <c r="AA26" s="86"/>
      <c r="AB26" s="89"/>
      <c r="AC26" s="86"/>
      <c r="AD26" s="90"/>
      <c r="AE26" s="91"/>
      <c r="AF26" s="6"/>
      <c r="AG26" s="81"/>
      <c r="AH26" s="81"/>
    </row>
    <row r="27" ht="15.0" customHeight="1">
      <c r="A27" s="82">
        <v>15.0</v>
      </c>
      <c r="B27" s="66" t="s">
        <v>77</v>
      </c>
      <c r="C27" s="66" t="s">
        <v>78</v>
      </c>
      <c r="D27" s="83"/>
      <c r="E27" s="68">
        <v>1.022965555E9</v>
      </c>
      <c r="F27" s="69" t="s">
        <v>47</v>
      </c>
      <c r="G27" s="84">
        <f t="shared" si="1"/>
        <v>1</v>
      </c>
      <c r="H27" s="85">
        <f t="shared" si="2"/>
        <v>0</v>
      </c>
      <c r="I27" s="86">
        <f t="shared" si="3"/>
        <v>3</v>
      </c>
      <c r="J27" s="87">
        <f t="shared" si="4"/>
        <v>0</v>
      </c>
      <c r="K27" s="87">
        <f t="shared" si="5"/>
        <v>1</v>
      </c>
      <c r="L27" s="74" t="s">
        <v>52</v>
      </c>
      <c r="M27" s="75" t="s">
        <v>65</v>
      </c>
      <c r="N27" s="74" t="s">
        <v>52</v>
      </c>
      <c r="O27" s="75"/>
      <c r="P27" s="74" t="s">
        <v>48</v>
      </c>
      <c r="Q27" s="86"/>
      <c r="R27" s="88" t="s">
        <v>52</v>
      </c>
      <c r="S27" s="86"/>
      <c r="T27" s="89"/>
      <c r="U27" s="86"/>
      <c r="V27" s="89"/>
      <c r="W27" s="86"/>
      <c r="X27" s="89"/>
      <c r="Y27" s="86"/>
      <c r="Z27" s="89"/>
      <c r="AA27" s="86"/>
      <c r="AB27" s="89"/>
      <c r="AC27" s="86"/>
      <c r="AD27" s="90"/>
      <c r="AE27" s="91"/>
      <c r="AF27" s="6"/>
      <c r="AG27" s="81"/>
      <c r="AH27" s="81"/>
    </row>
    <row r="28" ht="15.0" customHeight="1">
      <c r="A28" s="82">
        <v>16.0</v>
      </c>
      <c r="B28" s="66" t="s">
        <v>79</v>
      </c>
      <c r="C28" s="66" t="s">
        <v>80</v>
      </c>
      <c r="D28" s="83"/>
      <c r="E28" s="68">
        <v>1.012920632E9</v>
      </c>
      <c r="F28" s="69" t="s">
        <v>47</v>
      </c>
      <c r="G28" s="84">
        <f t="shared" si="1"/>
        <v>4</v>
      </c>
      <c r="H28" s="85">
        <f t="shared" si="2"/>
        <v>0</v>
      </c>
      <c r="I28" s="86">
        <f t="shared" si="3"/>
        <v>0</v>
      </c>
      <c r="J28" s="87">
        <f t="shared" si="4"/>
        <v>0</v>
      </c>
      <c r="K28" s="87">
        <f t="shared" si="5"/>
        <v>0</v>
      </c>
      <c r="L28" s="94" t="s">
        <v>48</v>
      </c>
      <c r="M28" s="75"/>
      <c r="N28" s="94" t="s">
        <v>48</v>
      </c>
      <c r="O28" s="75"/>
      <c r="P28" s="74" t="s">
        <v>48</v>
      </c>
      <c r="Q28" s="86"/>
      <c r="R28" s="88" t="s">
        <v>48</v>
      </c>
      <c r="S28" s="86"/>
      <c r="T28" s="89"/>
      <c r="U28" s="6"/>
      <c r="V28" s="89"/>
      <c r="W28" s="86"/>
      <c r="X28" s="89"/>
      <c r="Y28" s="86"/>
      <c r="Z28" s="89"/>
      <c r="AA28" s="86"/>
      <c r="AB28" s="89"/>
      <c r="AC28" s="86"/>
      <c r="AD28" s="90"/>
      <c r="AE28" s="91"/>
      <c r="AF28" s="6"/>
      <c r="AG28" s="81"/>
      <c r="AH28" s="81"/>
    </row>
    <row r="29" ht="15.0" customHeight="1">
      <c r="A29" s="82">
        <v>17.0</v>
      </c>
      <c r="B29" s="66" t="s">
        <v>81</v>
      </c>
      <c r="C29" s="66" t="s">
        <v>82</v>
      </c>
      <c r="D29" s="83"/>
      <c r="E29" s="68">
        <v>1.033738117E9</v>
      </c>
      <c r="F29" s="69" t="s">
        <v>47</v>
      </c>
      <c r="G29" s="84">
        <f t="shared" si="1"/>
        <v>3</v>
      </c>
      <c r="H29" s="85">
        <f t="shared" si="2"/>
        <v>0</v>
      </c>
      <c r="I29" s="86">
        <f t="shared" si="3"/>
        <v>1</v>
      </c>
      <c r="J29" s="87">
        <f t="shared" si="4"/>
        <v>0</v>
      </c>
      <c r="K29" s="87">
        <f t="shared" si="5"/>
        <v>0</v>
      </c>
      <c r="L29" s="74" t="s">
        <v>48</v>
      </c>
      <c r="M29" s="75"/>
      <c r="N29" s="74" t="s">
        <v>48</v>
      </c>
      <c r="O29" s="75"/>
      <c r="P29" s="74" t="s">
        <v>52</v>
      </c>
      <c r="Q29" s="86"/>
      <c r="R29" s="88" t="s">
        <v>48</v>
      </c>
      <c r="S29" s="86"/>
      <c r="T29" s="89"/>
      <c r="U29" s="86"/>
      <c r="V29" s="89"/>
      <c r="W29" s="86"/>
      <c r="X29" s="89"/>
      <c r="Y29" s="86"/>
      <c r="Z29" s="89"/>
      <c r="AA29" s="86"/>
      <c r="AB29" s="89"/>
      <c r="AC29" s="86"/>
      <c r="AD29" s="90"/>
      <c r="AE29" s="91"/>
      <c r="AF29" s="6"/>
      <c r="AG29" s="81"/>
      <c r="AH29" s="81"/>
    </row>
    <row r="30" ht="15.0" customHeight="1">
      <c r="A30" s="82">
        <v>18.0</v>
      </c>
      <c r="B30" s="66" t="s">
        <v>83</v>
      </c>
      <c r="C30" s="66" t="s">
        <v>84</v>
      </c>
      <c r="D30" s="83"/>
      <c r="E30" s="68">
        <v>1.025539986E9</v>
      </c>
      <c r="F30" s="69" t="s">
        <v>47</v>
      </c>
      <c r="G30" s="84">
        <f t="shared" si="1"/>
        <v>3</v>
      </c>
      <c r="H30" s="85">
        <f t="shared" si="2"/>
        <v>0</v>
      </c>
      <c r="I30" s="86">
        <f t="shared" si="3"/>
        <v>1</v>
      </c>
      <c r="J30" s="87">
        <f t="shared" si="4"/>
        <v>0</v>
      </c>
      <c r="K30" s="87">
        <f t="shared" si="5"/>
        <v>0</v>
      </c>
      <c r="L30" s="74" t="s">
        <v>48</v>
      </c>
      <c r="M30" s="75"/>
      <c r="N30" s="74" t="s">
        <v>48</v>
      </c>
      <c r="O30" s="75"/>
      <c r="P30" s="74" t="s">
        <v>52</v>
      </c>
      <c r="Q30" s="86"/>
      <c r="R30" s="88" t="s">
        <v>48</v>
      </c>
      <c r="S30" s="86"/>
      <c r="T30" s="89"/>
      <c r="U30" s="6"/>
      <c r="V30" s="89"/>
      <c r="W30" s="86"/>
      <c r="X30" s="89"/>
      <c r="Y30" s="86"/>
      <c r="Z30" s="89"/>
      <c r="AA30" s="86"/>
      <c r="AB30" s="89"/>
      <c r="AC30" s="86"/>
      <c r="AD30" s="90"/>
      <c r="AE30" s="91"/>
      <c r="AF30" s="6"/>
      <c r="AG30" s="81"/>
      <c r="AH30" s="81"/>
    </row>
    <row r="31" ht="15.0" customHeight="1">
      <c r="A31" s="82">
        <v>19.0</v>
      </c>
      <c r="B31" s="93" t="s">
        <v>85</v>
      </c>
      <c r="C31" s="93" t="s">
        <v>86</v>
      </c>
      <c r="D31" s="107"/>
      <c r="E31" s="108">
        <v>1.14091839E9</v>
      </c>
      <c r="F31" s="69" t="s">
        <v>47</v>
      </c>
      <c r="G31" s="84">
        <f t="shared" si="1"/>
        <v>3</v>
      </c>
      <c r="H31" s="85">
        <f t="shared" si="2"/>
        <v>0</v>
      </c>
      <c r="I31" s="86">
        <f t="shared" si="3"/>
        <v>1</v>
      </c>
      <c r="J31" s="87">
        <f t="shared" si="4"/>
        <v>0</v>
      </c>
      <c r="K31" s="87">
        <f t="shared" si="5"/>
        <v>0</v>
      </c>
      <c r="L31" s="94" t="s">
        <v>48</v>
      </c>
      <c r="M31" s="75"/>
      <c r="N31" s="94" t="s">
        <v>48</v>
      </c>
      <c r="O31" s="75"/>
      <c r="P31" s="74" t="s">
        <v>52</v>
      </c>
      <c r="Q31" s="86"/>
      <c r="R31" s="88" t="s">
        <v>48</v>
      </c>
      <c r="S31" s="86"/>
      <c r="T31" s="83"/>
      <c r="U31" s="86"/>
      <c r="V31" s="89"/>
      <c r="W31" s="86"/>
      <c r="X31" s="89"/>
      <c r="Y31" s="86"/>
      <c r="Z31" s="89"/>
      <c r="AA31" s="86"/>
      <c r="AB31" s="89"/>
      <c r="AC31" s="86"/>
      <c r="AD31" s="90"/>
      <c r="AE31" s="91"/>
      <c r="AF31" s="6"/>
      <c r="AG31" s="81"/>
      <c r="AH31" s="81"/>
    </row>
    <row r="32" ht="15.0" customHeight="1">
      <c r="A32" s="82">
        <v>20.0</v>
      </c>
      <c r="B32" s="66" t="s">
        <v>87</v>
      </c>
      <c r="C32" s="66" t="s">
        <v>88</v>
      </c>
      <c r="D32" s="83"/>
      <c r="E32" s="111">
        <v>1.140921723E9</v>
      </c>
      <c r="F32" s="69" t="s">
        <v>47</v>
      </c>
      <c r="G32" s="84">
        <f t="shared" si="1"/>
        <v>4</v>
      </c>
      <c r="H32" s="85">
        <f t="shared" si="2"/>
        <v>0</v>
      </c>
      <c r="I32" s="86">
        <f t="shared" si="3"/>
        <v>0</v>
      </c>
      <c r="J32" s="87">
        <f t="shared" si="4"/>
        <v>0</v>
      </c>
      <c r="K32" s="87">
        <f t="shared" si="5"/>
        <v>0</v>
      </c>
      <c r="L32" s="74" t="s">
        <v>48</v>
      </c>
      <c r="M32" s="75"/>
      <c r="N32" s="74" t="s">
        <v>48</v>
      </c>
      <c r="O32" s="75"/>
      <c r="P32" s="74" t="s">
        <v>48</v>
      </c>
      <c r="Q32" s="86"/>
      <c r="R32" s="88" t="s">
        <v>48</v>
      </c>
      <c r="S32" s="86"/>
      <c r="T32" s="89"/>
      <c r="U32" s="86"/>
      <c r="V32" s="89"/>
      <c r="W32" s="86"/>
      <c r="X32" s="89"/>
      <c r="Y32" s="86"/>
      <c r="Z32" s="89"/>
      <c r="AA32" s="86"/>
      <c r="AB32" s="89"/>
      <c r="AC32" s="86"/>
      <c r="AD32" s="90"/>
      <c r="AE32" s="91"/>
      <c r="AF32" s="6"/>
      <c r="AG32" s="81"/>
      <c r="AH32" s="81"/>
    </row>
    <row r="33" ht="15.0" customHeight="1">
      <c r="A33" s="82">
        <v>21.0</v>
      </c>
      <c r="B33" s="66" t="s">
        <v>89</v>
      </c>
      <c r="C33" s="66" t="s">
        <v>90</v>
      </c>
      <c r="D33" s="83"/>
      <c r="E33" s="68">
        <v>3.766451127E10</v>
      </c>
      <c r="F33" s="69" t="s">
        <v>47</v>
      </c>
      <c r="G33" s="84">
        <f t="shared" si="1"/>
        <v>2</v>
      </c>
      <c r="H33" s="85">
        <f t="shared" si="2"/>
        <v>0</v>
      </c>
      <c r="I33" s="86">
        <f t="shared" si="3"/>
        <v>2</v>
      </c>
      <c r="J33" s="87">
        <f t="shared" si="4"/>
        <v>0</v>
      </c>
      <c r="K33" s="87">
        <f t="shared" si="5"/>
        <v>1</v>
      </c>
      <c r="L33" s="74" t="s">
        <v>52</v>
      </c>
      <c r="M33" s="75" t="s">
        <v>65</v>
      </c>
      <c r="N33" s="94" t="s">
        <v>48</v>
      </c>
      <c r="O33" s="75"/>
      <c r="P33" s="76" t="s">
        <v>48</v>
      </c>
      <c r="Q33" s="86"/>
      <c r="R33" s="88" t="s">
        <v>52</v>
      </c>
      <c r="S33" s="86"/>
      <c r="T33" s="89"/>
      <c r="U33" s="86"/>
      <c r="V33" s="89"/>
      <c r="W33" s="86"/>
      <c r="X33" s="89"/>
      <c r="Y33" s="86"/>
      <c r="Z33" s="89"/>
      <c r="AA33" s="86"/>
      <c r="AB33" s="89"/>
      <c r="AC33" s="86"/>
      <c r="AD33" s="90"/>
      <c r="AE33" s="91"/>
      <c r="AF33" s="6"/>
      <c r="AG33" s="81"/>
      <c r="AH33" s="81"/>
    </row>
    <row r="34" ht="15.0" customHeight="1">
      <c r="A34" s="92">
        <v>22.0</v>
      </c>
      <c r="B34" s="93" t="s">
        <v>91</v>
      </c>
      <c r="C34" s="93" t="s">
        <v>92</v>
      </c>
      <c r="D34" s="83"/>
      <c r="E34" s="68">
        <v>1.022969381E9</v>
      </c>
      <c r="F34" s="69" t="s">
        <v>47</v>
      </c>
      <c r="G34" s="84">
        <f t="shared" si="1"/>
        <v>2</v>
      </c>
      <c r="H34" s="85">
        <f t="shared" si="2"/>
        <v>1</v>
      </c>
      <c r="I34" s="86">
        <f t="shared" si="3"/>
        <v>1</v>
      </c>
      <c r="J34" s="87">
        <f t="shared" si="4"/>
        <v>0</v>
      </c>
      <c r="K34" s="87">
        <f t="shared" si="5"/>
        <v>0</v>
      </c>
      <c r="L34" s="94" t="s">
        <v>51</v>
      </c>
      <c r="M34" s="75"/>
      <c r="N34" s="74" t="s">
        <v>52</v>
      </c>
      <c r="O34" s="75"/>
      <c r="P34" s="74" t="s">
        <v>48</v>
      </c>
      <c r="Q34" s="86"/>
      <c r="R34" s="88" t="s">
        <v>48</v>
      </c>
      <c r="S34" s="86"/>
      <c r="T34" s="83"/>
      <c r="U34" s="86"/>
      <c r="V34" s="89"/>
      <c r="W34" s="86"/>
      <c r="X34" s="89"/>
      <c r="Y34" s="86"/>
      <c r="Z34" s="89"/>
      <c r="AA34" s="86"/>
      <c r="AB34" s="89"/>
      <c r="AC34" s="86"/>
      <c r="AD34" s="90"/>
      <c r="AE34" s="91"/>
      <c r="AF34" s="6"/>
      <c r="AG34" s="81"/>
      <c r="AH34" s="81"/>
    </row>
    <row r="35" ht="15.0" customHeight="1">
      <c r="A35" s="92">
        <v>23.0</v>
      </c>
      <c r="B35" s="93" t="s">
        <v>93</v>
      </c>
      <c r="C35" s="93" t="s">
        <v>94</v>
      </c>
      <c r="D35" s="83"/>
      <c r="E35" s="108">
        <v>1.140921588E9</v>
      </c>
      <c r="F35" s="69" t="s">
        <v>47</v>
      </c>
      <c r="G35" s="84">
        <f t="shared" si="1"/>
        <v>1</v>
      </c>
      <c r="H35" s="85">
        <f t="shared" si="2"/>
        <v>1</v>
      </c>
      <c r="I35" s="86">
        <f t="shared" si="3"/>
        <v>2</v>
      </c>
      <c r="J35" s="87">
        <f t="shared" si="4"/>
        <v>0</v>
      </c>
      <c r="K35" s="87">
        <f t="shared" si="5"/>
        <v>0</v>
      </c>
      <c r="L35" s="74" t="s">
        <v>51</v>
      </c>
      <c r="M35" s="75"/>
      <c r="N35" s="74" t="s">
        <v>52</v>
      </c>
      <c r="O35" s="75"/>
      <c r="P35" s="76" t="s">
        <v>48</v>
      </c>
      <c r="Q35" s="86"/>
      <c r="R35" s="88" t="s">
        <v>52</v>
      </c>
      <c r="S35" s="86"/>
      <c r="T35" s="89"/>
      <c r="U35" s="86"/>
      <c r="V35" s="89"/>
      <c r="W35" s="86"/>
      <c r="X35" s="89"/>
      <c r="Y35" s="86"/>
      <c r="Z35" s="89"/>
      <c r="AA35" s="86"/>
      <c r="AB35" s="89"/>
      <c r="AC35" s="86"/>
      <c r="AD35" s="90"/>
      <c r="AE35" s="91"/>
      <c r="AF35" s="6"/>
      <c r="AG35" s="81"/>
      <c r="AH35" s="81"/>
    </row>
    <row r="36" ht="15.0" customHeight="1">
      <c r="A36" s="92">
        <v>24.0</v>
      </c>
      <c r="B36" s="93" t="s">
        <v>95</v>
      </c>
      <c r="C36" s="93" t="s">
        <v>96</v>
      </c>
      <c r="D36" s="83"/>
      <c r="E36" s="68">
        <v>1.022970786E9</v>
      </c>
      <c r="F36" s="69" t="s">
        <v>47</v>
      </c>
      <c r="G36" s="84">
        <f t="shared" si="1"/>
        <v>3</v>
      </c>
      <c r="H36" s="85">
        <f t="shared" si="2"/>
        <v>1</v>
      </c>
      <c r="I36" s="86">
        <f t="shared" si="3"/>
        <v>0</v>
      </c>
      <c r="J36" s="87">
        <f t="shared" si="4"/>
        <v>0</v>
      </c>
      <c r="K36" s="87">
        <f t="shared" si="5"/>
        <v>0</v>
      </c>
      <c r="L36" s="94" t="s">
        <v>48</v>
      </c>
      <c r="M36" s="75"/>
      <c r="N36" s="94" t="s">
        <v>51</v>
      </c>
      <c r="O36" s="75"/>
      <c r="P36" s="74" t="s">
        <v>48</v>
      </c>
      <c r="Q36" s="86"/>
      <c r="R36" s="88" t="s">
        <v>48</v>
      </c>
      <c r="S36" s="86"/>
      <c r="T36" s="83"/>
      <c r="U36" s="86"/>
      <c r="V36" s="89"/>
      <c r="W36" s="86"/>
      <c r="X36" s="89"/>
      <c r="Y36" s="86"/>
      <c r="Z36" s="89"/>
      <c r="AA36" s="86"/>
      <c r="AB36" s="89"/>
      <c r="AC36" s="86"/>
      <c r="AD36" s="90"/>
      <c r="AE36" s="91"/>
      <c r="AF36" s="6"/>
      <c r="AG36" s="81"/>
      <c r="AH36" s="81"/>
    </row>
    <row r="37" ht="15.0" customHeight="1">
      <c r="A37" s="82">
        <v>25.0</v>
      </c>
      <c r="B37" s="83"/>
      <c r="C37" s="83"/>
      <c r="D37" s="83"/>
      <c r="E37" s="83"/>
      <c r="F37" s="83"/>
      <c r="G37" s="84">
        <f t="shared" si="1"/>
        <v>0</v>
      </c>
      <c r="H37" s="85">
        <f t="shared" si="2"/>
        <v>0</v>
      </c>
      <c r="I37" s="86">
        <f t="shared" si="3"/>
        <v>1</v>
      </c>
      <c r="J37" s="87">
        <f t="shared" si="4"/>
        <v>0</v>
      </c>
      <c r="K37" s="87">
        <f t="shared" si="5"/>
        <v>0</v>
      </c>
      <c r="L37" s="112"/>
      <c r="M37" s="113"/>
      <c r="N37" s="112"/>
      <c r="O37" s="113"/>
      <c r="P37" s="112"/>
      <c r="Q37" s="86"/>
      <c r="R37" s="88" t="s">
        <v>52</v>
      </c>
      <c r="S37" s="86"/>
      <c r="T37" s="83"/>
      <c r="U37" s="86"/>
      <c r="V37" s="89"/>
      <c r="W37" s="86"/>
      <c r="X37" s="89"/>
      <c r="Y37" s="86"/>
      <c r="Z37" s="89"/>
      <c r="AA37" s="86"/>
      <c r="AB37" s="89"/>
      <c r="AC37" s="86"/>
      <c r="AD37" s="90"/>
      <c r="AE37" s="91"/>
      <c r="AF37" s="6"/>
      <c r="AG37" s="81"/>
      <c r="AH37" s="81"/>
    </row>
    <row r="38" ht="15.0" hidden="1" customHeight="1">
      <c r="A38" s="82">
        <v>26.0</v>
      </c>
      <c r="B38" s="83"/>
      <c r="C38" s="83"/>
      <c r="D38" s="83"/>
      <c r="E38" s="83"/>
      <c r="F38" s="83"/>
      <c r="G38" s="84">
        <f t="shared" si="1"/>
        <v>0</v>
      </c>
      <c r="H38" s="85">
        <f t="shared" si="2"/>
        <v>0</v>
      </c>
      <c r="I38" s="86">
        <f t="shared" si="3"/>
        <v>0</v>
      </c>
      <c r="J38" s="87">
        <f t="shared" si="4"/>
        <v>0</v>
      </c>
      <c r="K38" s="87">
        <f t="shared" si="5"/>
        <v>0</v>
      </c>
      <c r="L38" s="83"/>
      <c r="M38" s="86"/>
      <c r="N38" s="83"/>
      <c r="O38" s="86"/>
      <c r="P38" s="83"/>
      <c r="Q38" s="86"/>
      <c r="R38" s="83"/>
      <c r="S38" s="86"/>
      <c r="T38" s="83"/>
      <c r="U38" s="86"/>
      <c r="V38" s="89"/>
      <c r="W38" s="86"/>
      <c r="X38" s="89"/>
      <c r="Y38" s="86"/>
      <c r="Z38" s="89"/>
      <c r="AA38" s="86"/>
      <c r="AB38" s="89"/>
      <c r="AC38" s="86"/>
      <c r="AD38" s="90"/>
      <c r="AE38" s="91"/>
      <c r="AF38" s="6"/>
      <c r="AG38" s="81"/>
      <c r="AH38" s="81"/>
    </row>
    <row r="39" ht="15.0" hidden="1" customHeight="1">
      <c r="A39" s="82">
        <v>27.0</v>
      </c>
      <c r="B39" s="83"/>
      <c r="C39" s="83"/>
      <c r="D39" s="83"/>
      <c r="E39" s="83"/>
      <c r="F39" s="83"/>
      <c r="G39" s="84">
        <f t="shared" si="1"/>
        <v>0</v>
      </c>
      <c r="H39" s="85">
        <f t="shared" si="2"/>
        <v>0</v>
      </c>
      <c r="I39" s="86">
        <f t="shared" si="3"/>
        <v>0</v>
      </c>
      <c r="J39" s="87">
        <f t="shared" si="4"/>
        <v>0</v>
      </c>
      <c r="K39" s="87">
        <f t="shared" si="5"/>
        <v>0</v>
      </c>
      <c r="L39" s="89"/>
      <c r="M39" s="86"/>
      <c r="N39" s="89"/>
      <c r="O39" s="86"/>
      <c r="P39" s="89"/>
      <c r="Q39" s="86"/>
      <c r="R39" s="89"/>
      <c r="S39" s="86"/>
      <c r="T39" s="89"/>
      <c r="U39" s="86"/>
      <c r="V39" s="89"/>
      <c r="W39" s="86"/>
      <c r="X39" s="89"/>
      <c r="Y39" s="86"/>
      <c r="Z39" s="89"/>
      <c r="AA39" s="86"/>
      <c r="AB39" s="89"/>
      <c r="AC39" s="86"/>
      <c r="AD39" s="90"/>
      <c r="AE39" s="91"/>
      <c r="AF39" s="6"/>
      <c r="AG39" s="81"/>
      <c r="AH39" s="81"/>
    </row>
    <row r="40" ht="15.0" hidden="1" customHeight="1">
      <c r="A40" s="82">
        <v>28.0</v>
      </c>
      <c r="B40" s="83"/>
      <c r="C40" s="83"/>
      <c r="D40" s="83"/>
      <c r="E40" s="83"/>
      <c r="F40" s="83"/>
      <c r="G40" s="84">
        <f t="shared" si="1"/>
        <v>0</v>
      </c>
      <c r="H40" s="85">
        <f t="shared" si="2"/>
        <v>0</v>
      </c>
      <c r="I40" s="86">
        <f t="shared" si="3"/>
        <v>0</v>
      </c>
      <c r="J40" s="87">
        <f t="shared" si="4"/>
        <v>0</v>
      </c>
      <c r="K40" s="87">
        <f t="shared" si="5"/>
        <v>0</v>
      </c>
      <c r="L40" s="114"/>
      <c r="M40" s="86"/>
      <c r="N40" s="114"/>
      <c r="O40" s="86"/>
      <c r="P40" s="114"/>
      <c r="Q40" s="86"/>
      <c r="R40" s="114"/>
      <c r="S40" s="86"/>
      <c r="T40" s="89"/>
      <c r="U40" s="86"/>
      <c r="V40" s="89"/>
      <c r="W40" s="86"/>
      <c r="X40" s="89"/>
      <c r="Y40" s="86"/>
      <c r="Z40" s="89"/>
      <c r="AA40" s="86"/>
      <c r="AB40" s="89"/>
      <c r="AC40" s="86"/>
      <c r="AD40" s="90"/>
      <c r="AE40" s="91"/>
      <c r="AF40" s="6"/>
      <c r="AG40" s="81"/>
      <c r="AH40" s="81"/>
    </row>
    <row r="41" ht="15.0" hidden="1" customHeight="1">
      <c r="A41" s="82">
        <v>29.0</v>
      </c>
      <c r="B41" s="83"/>
      <c r="C41" s="83"/>
      <c r="D41" s="83"/>
      <c r="E41" s="83"/>
      <c r="F41" s="83"/>
      <c r="G41" s="84">
        <f t="shared" si="1"/>
        <v>0</v>
      </c>
      <c r="H41" s="85">
        <f t="shared" si="2"/>
        <v>0</v>
      </c>
      <c r="I41" s="86">
        <f t="shared" si="3"/>
        <v>0</v>
      </c>
      <c r="J41" s="87">
        <f t="shared" si="4"/>
        <v>0</v>
      </c>
      <c r="K41" s="87">
        <f t="shared" si="5"/>
        <v>0</v>
      </c>
      <c r="L41" s="115"/>
      <c r="M41" s="86"/>
      <c r="N41" s="114"/>
      <c r="O41" s="86"/>
      <c r="P41" s="115"/>
      <c r="Q41" s="86"/>
      <c r="R41" s="115"/>
      <c r="S41" s="86"/>
      <c r="T41" s="89"/>
      <c r="U41" s="86"/>
      <c r="V41" s="89"/>
      <c r="W41" s="86"/>
      <c r="X41" s="89"/>
      <c r="Y41" s="86"/>
      <c r="Z41" s="89"/>
      <c r="AA41" s="86"/>
      <c r="AB41" s="89"/>
      <c r="AC41" s="86"/>
      <c r="AD41" s="90"/>
      <c r="AE41" s="91"/>
      <c r="AF41" s="6"/>
      <c r="AG41" s="81"/>
      <c r="AH41" s="81"/>
    </row>
    <row r="42" ht="15.0" hidden="1" customHeight="1">
      <c r="A42" s="82">
        <v>30.0</v>
      </c>
      <c r="B42" s="83"/>
      <c r="C42" s="83"/>
      <c r="D42" s="83"/>
      <c r="E42" s="83"/>
      <c r="F42" s="83"/>
      <c r="G42" s="84">
        <f t="shared" si="1"/>
        <v>0</v>
      </c>
      <c r="H42" s="85">
        <f t="shared" si="2"/>
        <v>0</v>
      </c>
      <c r="I42" s="86">
        <f t="shared" si="3"/>
        <v>0</v>
      </c>
      <c r="J42" s="87">
        <f t="shared" si="4"/>
        <v>0</v>
      </c>
      <c r="K42" s="87">
        <f t="shared" si="5"/>
        <v>0</v>
      </c>
      <c r="L42" s="115"/>
      <c r="M42" s="86"/>
      <c r="N42" s="115"/>
      <c r="O42" s="86"/>
      <c r="P42" s="115"/>
      <c r="Q42" s="86"/>
      <c r="R42" s="115"/>
      <c r="S42" s="86"/>
      <c r="T42" s="89"/>
      <c r="U42" s="86"/>
      <c r="V42" s="89"/>
      <c r="W42" s="86"/>
      <c r="X42" s="89"/>
      <c r="Y42" s="86"/>
      <c r="Z42" s="89"/>
      <c r="AA42" s="86"/>
      <c r="AB42" s="89"/>
      <c r="AC42" s="86"/>
      <c r="AD42" s="90"/>
      <c r="AE42" s="91"/>
      <c r="AF42" s="6"/>
      <c r="AG42" s="81"/>
      <c r="AH42" s="81"/>
    </row>
    <row r="43" ht="15.0" hidden="1" customHeight="1">
      <c r="A43" s="116">
        <v>31.0</v>
      </c>
      <c r="B43" s="117"/>
      <c r="C43" s="117"/>
      <c r="D43" s="118"/>
      <c r="E43" s="117"/>
      <c r="F43" s="118"/>
      <c r="G43" s="119">
        <f t="shared" si="1"/>
        <v>0</v>
      </c>
      <c r="H43" s="120">
        <f t="shared" si="2"/>
        <v>0</v>
      </c>
      <c r="I43" s="121">
        <f t="shared" si="3"/>
        <v>0</v>
      </c>
      <c r="J43" s="122">
        <f t="shared" si="4"/>
        <v>0</v>
      </c>
      <c r="K43" s="122">
        <f t="shared" si="5"/>
        <v>0</v>
      </c>
      <c r="L43" s="123"/>
      <c r="M43" s="121"/>
      <c r="N43" s="117"/>
      <c r="O43" s="121"/>
      <c r="P43" s="117"/>
      <c r="Q43" s="124"/>
      <c r="R43" s="125"/>
      <c r="S43" s="124"/>
      <c r="T43" s="125"/>
      <c r="U43" s="124"/>
      <c r="V43" s="125"/>
      <c r="W43" s="124"/>
      <c r="X43" s="126"/>
      <c r="Y43" s="124"/>
      <c r="Z43" s="126"/>
      <c r="AA43" s="124"/>
      <c r="AB43" s="126"/>
      <c r="AC43" s="124"/>
      <c r="AD43" s="127"/>
      <c r="AE43" s="128"/>
      <c r="AF43" s="6"/>
      <c r="AG43" s="129"/>
      <c r="AH43" s="129"/>
    </row>
    <row r="44" ht="15.75" customHeight="1">
      <c r="A44" s="130" t="s">
        <v>97</v>
      </c>
      <c r="B44" s="45"/>
      <c r="C44" s="131"/>
      <c r="D44" s="17"/>
      <c r="E44" s="17"/>
      <c r="F44" s="18"/>
      <c r="G44" s="130" t="s">
        <v>98</v>
      </c>
      <c r="H44" s="132"/>
      <c r="I44" s="132"/>
      <c r="J44" s="132"/>
      <c r="K44" s="45"/>
      <c r="L44" s="131"/>
      <c r="M44" s="17"/>
      <c r="N44" s="17"/>
      <c r="O44" s="17"/>
      <c r="P44" s="17"/>
      <c r="Q44" s="133" t="s">
        <v>99</v>
      </c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5"/>
      <c r="AF44" s="134"/>
      <c r="AG44" s="134"/>
      <c r="AH44" s="135"/>
    </row>
    <row r="45" ht="27.75" customHeight="1">
      <c r="A45" s="136" t="s">
        <v>100</v>
      </c>
      <c r="B45" s="42"/>
      <c r="C45" s="137" t="s">
        <v>101</v>
      </c>
      <c r="D45" s="41"/>
      <c r="E45" s="41"/>
      <c r="F45" s="42"/>
      <c r="G45" s="138" t="s">
        <v>102</v>
      </c>
      <c r="H45" s="14"/>
      <c r="I45" s="14"/>
      <c r="J45" s="14"/>
      <c r="K45" s="15"/>
      <c r="L45" s="137"/>
      <c r="M45" s="41"/>
      <c r="N45" s="41"/>
      <c r="O45" s="41"/>
      <c r="P45" s="41"/>
      <c r="Q45" s="139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5"/>
      <c r="AF45" s="140"/>
      <c r="AG45" s="140"/>
      <c r="AH45" s="141"/>
    </row>
    <row r="46" ht="15.75" customHeight="1">
      <c r="A46" s="142"/>
      <c r="B46" s="143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6"/>
      <c r="AG46" s="6"/>
      <c r="AH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</row>
  </sheetData>
  <mergeCells count="63">
    <mergeCell ref="I11:I12"/>
    <mergeCell ref="J11:J12"/>
    <mergeCell ref="K11:K12"/>
    <mergeCell ref="M11:M12"/>
    <mergeCell ref="O11:O12"/>
    <mergeCell ref="Q11:Q12"/>
    <mergeCell ref="S11:S12"/>
    <mergeCell ref="A11:A12"/>
    <mergeCell ref="B11:C11"/>
    <mergeCell ref="D11:D12"/>
    <mergeCell ref="E11:E12"/>
    <mergeCell ref="F11:F12"/>
    <mergeCell ref="G11:G12"/>
    <mergeCell ref="H11:H12"/>
    <mergeCell ref="G45:K45"/>
    <mergeCell ref="L45:P45"/>
    <mergeCell ref="A44:B44"/>
    <mergeCell ref="C44:F44"/>
    <mergeCell ref="G44:K44"/>
    <mergeCell ref="L44:P44"/>
    <mergeCell ref="Q44:AE45"/>
    <mergeCell ref="A45:B45"/>
    <mergeCell ref="C45:F45"/>
    <mergeCell ref="Q5:S5"/>
    <mergeCell ref="T5:V5"/>
    <mergeCell ref="AB5:AE6"/>
    <mergeCell ref="Q6:S6"/>
    <mergeCell ref="T6:V6"/>
    <mergeCell ref="W6:AA6"/>
    <mergeCell ref="A1:C4"/>
    <mergeCell ref="D1:AE4"/>
    <mergeCell ref="E5:G5"/>
    <mergeCell ref="H5:J5"/>
    <mergeCell ref="K5:M5"/>
    <mergeCell ref="N5:P5"/>
    <mergeCell ref="W5:AA5"/>
    <mergeCell ref="D7:M7"/>
    <mergeCell ref="N7:X7"/>
    <mergeCell ref="Y7:AE7"/>
    <mergeCell ref="A5:C5"/>
    <mergeCell ref="A6:C6"/>
    <mergeCell ref="E6:G6"/>
    <mergeCell ref="H6:J6"/>
    <mergeCell ref="K6:M6"/>
    <mergeCell ref="N6:P6"/>
    <mergeCell ref="A7:B7"/>
    <mergeCell ref="N10:AE10"/>
    <mergeCell ref="AG10:AH10"/>
    <mergeCell ref="A8:B8"/>
    <mergeCell ref="D8:M8"/>
    <mergeCell ref="N8:X8"/>
    <mergeCell ref="Y8:AE8"/>
    <mergeCell ref="A9:M9"/>
    <mergeCell ref="N9:AE9"/>
    <mergeCell ref="A10:M10"/>
    <mergeCell ref="U11:U12"/>
    <mergeCell ref="W11:W12"/>
    <mergeCell ref="Y11:Y12"/>
    <mergeCell ref="AA11:AA12"/>
    <mergeCell ref="AC11:AC12"/>
    <mergeCell ref="AE11:AE12"/>
    <mergeCell ref="AG11:AG12"/>
    <mergeCell ref="AH11:AH12"/>
  </mergeCells>
  <conditionalFormatting sqref="L13:L43 T13:T43 V13:V43">
    <cfRule type="containsText" dxfId="0" priority="1" operator="containsText" text="A">
      <formula>NOT(ISERROR(SEARCH(("A"),(L13))))</formula>
    </cfRule>
  </conditionalFormatting>
  <conditionalFormatting sqref="L35">
    <cfRule type="cellIs" dxfId="1" priority="2" operator="equal">
      <formula>"F"</formula>
    </cfRule>
  </conditionalFormatting>
  <conditionalFormatting sqref="M13:M43">
    <cfRule type="cellIs" dxfId="2" priority="3" operator="equal">
      <formula>"S.E"</formula>
    </cfRule>
  </conditionalFormatting>
  <conditionalFormatting sqref="M13:M43">
    <cfRule type="cellIs" dxfId="3" priority="4" operator="equal">
      <formula>"C.E"</formula>
    </cfRule>
  </conditionalFormatting>
  <conditionalFormatting sqref="N13:N43">
    <cfRule type="containsText" dxfId="4" priority="5" operator="containsText" text="T">
      <formula>NOT(ISERROR(SEARCH(("T"),(N13))))</formula>
    </cfRule>
  </conditionalFormatting>
  <conditionalFormatting sqref="N13:N43">
    <cfRule type="containsText" dxfId="0" priority="6" operator="containsText" text="A">
      <formula>NOT(ISERROR(SEARCH(("A"),(N13))))</formula>
    </cfRule>
  </conditionalFormatting>
  <conditionalFormatting sqref="N18:N21 N23:N27 N29:N30 N32 N39:N42 P39 R39 T18:T27 T29:T30 T32 T39 V18:V27 V29:V30 V32 V39">
    <cfRule type="cellIs" dxfId="1" priority="7" operator="equal">
      <formula>"F"</formula>
    </cfRule>
  </conditionalFormatting>
  <conditionalFormatting sqref="N31">
    <cfRule type="cellIs" dxfId="1" priority="8" operator="equal">
      <formula>"F"</formula>
    </cfRule>
  </conditionalFormatting>
  <conditionalFormatting sqref="N34:N35">
    <cfRule type="cellIs" dxfId="1" priority="9" operator="equal">
      <formula>"F"</formula>
    </cfRule>
  </conditionalFormatting>
  <conditionalFormatting sqref="N37:N38">
    <cfRule type="cellIs" dxfId="1" priority="10" operator="equal">
      <formula>"F"</formula>
    </cfRule>
  </conditionalFormatting>
  <conditionalFormatting sqref="O13:O43">
    <cfRule type="cellIs" dxfId="2" priority="11" operator="equal">
      <formula>"S.E"</formula>
    </cfRule>
  </conditionalFormatting>
  <conditionalFormatting sqref="O13:O43">
    <cfRule type="cellIs" dxfId="3" priority="12" operator="equal">
      <formula>"C.E"</formula>
    </cfRule>
  </conditionalFormatting>
  <conditionalFormatting sqref="P13:P19 P21:P43">
    <cfRule type="containsText" dxfId="0" priority="13" operator="containsText" text="A">
      <formula>NOT(ISERROR(SEARCH(("A"),(P13))))</formula>
    </cfRule>
  </conditionalFormatting>
  <conditionalFormatting sqref="P13:P20">
    <cfRule type="cellIs" dxfId="1" priority="14" operator="equal">
      <formula>"F"</formula>
    </cfRule>
  </conditionalFormatting>
  <conditionalFormatting sqref="P18:P19 P21:P36">
    <cfRule type="cellIs" dxfId="1" priority="15" operator="equal">
      <formula>"F"</formula>
    </cfRule>
  </conditionalFormatting>
  <conditionalFormatting sqref="P20">
    <cfRule type="containsText" dxfId="4" priority="16" operator="containsText" text="T">
      <formula>NOT(ISERROR(SEARCH(("T"),(P20))))</formula>
    </cfRule>
  </conditionalFormatting>
  <conditionalFormatting sqref="P20">
    <cfRule type="containsText" dxfId="0" priority="17" operator="containsText" text="A">
      <formula>NOT(ISERROR(SEARCH(("A"),(P20))))</formula>
    </cfRule>
  </conditionalFormatting>
  <conditionalFormatting sqref="P13:P19 P21:P43">
    <cfRule type="containsText" dxfId="4" priority="18" operator="containsText" text="T">
      <formula>NOT(ISERROR(SEARCH(("T"),(P13))))</formula>
    </cfRule>
  </conditionalFormatting>
  <conditionalFormatting sqref="P31">
    <cfRule type="cellIs" dxfId="1" priority="19" operator="equal">
      <formula>"F"</formula>
    </cfRule>
  </conditionalFormatting>
  <conditionalFormatting sqref="P34:P35">
    <cfRule type="cellIs" dxfId="1" priority="20" operator="equal">
      <formula>"F"</formula>
    </cfRule>
  </conditionalFormatting>
  <conditionalFormatting sqref="Q13:Q43">
    <cfRule type="cellIs" dxfId="2" priority="21" operator="equal">
      <formula>"S.E"</formula>
    </cfRule>
  </conditionalFormatting>
  <conditionalFormatting sqref="Q13:Q43">
    <cfRule type="cellIs" dxfId="3" priority="22" operator="equal">
      <formula>"C.E"</formula>
    </cfRule>
  </conditionalFormatting>
  <conditionalFormatting sqref="R13:R17">
    <cfRule type="cellIs" dxfId="1" priority="23" operator="equal">
      <formula>"F"</formula>
    </cfRule>
  </conditionalFormatting>
  <conditionalFormatting sqref="R13:R19 R21:R43">
    <cfRule type="containsText" dxfId="4" priority="24" operator="containsText" text="T">
      <formula>NOT(ISERROR(SEARCH(("T"),(R13))))</formula>
    </cfRule>
  </conditionalFormatting>
  <conditionalFormatting sqref="R13:R19 R21:R43">
    <cfRule type="containsText" dxfId="0" priority="25" operator="containsText" text="A">
      <formula>NOT(ISERROR(SEARCH(("A"),(R13))))</formula>
    </cfRule>
  </conditionalFormatting>
  <conditionalFormatting sqref="R18:R19 R21:R32">
    <cfRule type="cellIs" dxfId="1" priority="26" operator="equal">
      <formula>"F"</formula>
    </cfRule>
  </conditionalFormatting>
  <conditionalFormatting sqref="R20">
    <cfRule type="containsText" dxfId="4" priority="27" operator="containsText" text="T">
      <formula>NOT(ISERROR(SEARCH(("T"),(R20))))</formula>
    </cfRule>
  </conditionalFormatting>
  <conditionalFormatting sqref="R20">
    <cfRule type="containsText" dxfId="0" priority="28" operator="containsText" text="A">
      <formula>NOT(ISERROR(SEARCH(("A"),(R20))))</formula>
    </cfRule>
  </conditionalFormatting>
  <conditionalFormatting sqref="R20">
    <cfRule type="cellIs" dxfId="1" priority="29" operator="equal">
      <formula>"F"</formula>
    </cfRule>
  </conditionalFormatting>
  <conditionalFormatting sqref="R31">
    <cfRule type="cellIs" dxfId="1" priority="30" operator="equal">
      <formula>"F"</formula>
    </cfRule>
  </conditionalFormatting>
  <conditionalFormatting sqref="R33">
    <cfRule type="containsText" dxfId="4" priority="31" operator="containsText" text="T">
      <formula>NOT(ISERROR(SEARCH(("T"),(R33))))</formula>
    </cfRule>
  </conditionalFormatting>
  <conditionalFormatting sqref="R33">
    <cfRule type="containsText" dxfId="0" priority="32" operator="containsText" text="A">
      <formula>NOT(ISERROR(SEARCH(("A"),(R33))))</formula>
    </cfRule>
  </conditionalFormatting>
  <conditionalFormatting sqref="R33:R37">
    <cfRule type="cellIs" dxfId="1" priority="33" operator="equal">
      <formula>"F"</formula>
    </cfRule>
  </conditionalFormatting>
  <conditionalFormatting sqref="S13:S43">
    <cfRule type="cellIs" dxfId="2" priority="34" operator="equal">
      <formula>"S.E"</formula>
    </cfRule>
  </conditionalFormatting>
  <conditionalFormatting sqref="S13:S43">
    <cfRule type="cellIs" dxfId="3" priority="35" operator="equal">
      <formula>"C.E"</formula>
    </cfRule>
  </conditionalFormatting>
  <conditionalFormatting sqref="L13:L43 N13:N16 T13:T16 V13:V16">
    <cfRule type="cellIs" dxfId="1" priority="36" operator="equal">
      <formula>"F"</formula>
    </cfRule>
  </conditionalFormatting>
  <conditionalFormatting sqref="L13:L43 T13:T43 V13:V43">
    <cfRule type="containsText" dxfId="4" priority="37" operator="containsText" text="T">
      <formula>NOT(ISERROR(SEARCH(("T"),(L13))))</formula>
    </cfRule>
  </conditionalFormatting>
  <conditionalFormatting sqref="T28 V28">
    <cfRule type="cellIs" dxfId="1" priority="38" operator="equal">
      <formula>"F"</formula>
    </cfRule>
  </conditionalFormatting>
  <conditionalFormatting sqref="T33">
    <cfRule type="cellIs" dxfId="1" priority="39" operator="equal">
      <formula>"F"</formula>
    </cfRule>
  </conditionalFormatting>
  <conditionalFormatting sqref="T35">
    <cfRule type="cellIs" dxfId="1" priority="40" operator="equal">
      <formula>"F"</formula>
    </cfRule>
  </conditionalFormatting>
  <conditionalFormatting sqref="T39:T42">
    <cfRule type="cellIs" dxfId="1" priority="41" operator="equal">
      <formula>"F"</formula>
    </cfRule>
  </conditionalFormatting>
  <conditionalFormatting sqref="U13:U27 U29 U31:U43">
    <cfRule type="cellIs" dxfId="2" priority="42" operator="equal">
      <formula>"S.E"</formula>
    </cfRule>
  </conditionalFormatting>
  <conditionalFormatting sqref="U13:U27 U29 U31:U43">
    <cfRule type="cellIs" dxfId="3" priority="43" operator="equal">
      <formula>"C.E"</formula>
    </cfRule>
  </conditionalFormatting>
  <conditionalFormatting sqref="V17">
    <cfRule type="cellIs" dxfId="1" priority="44" operator="equal">
      <formula>"F"</formula>
    </cfRule>
  </conditionalFormatting>
  <conditionalFormatting sqref="V22">
    <cfRule type="cellIs" dxfId="1" priority="45" operator="equal">
      <formula>"F"</formula>
    </cfRule>
  </conditionalFormatting>
  <conditionalFormatting sqref="V31">
    <cfRule type="cellIs" dxfId="1" priority="46" operator="equal">
      <formula>"F"</formula>
    </cfRule>
  </conditionalFormatting>
  <conditionalFormatting sqref="V40:V42 X40:X42 Z40:Z42 AB40:AB42 AD40:AD42">
    <cfRule type="cellIs" dxfId="1" priority="47" operator="equal">
      <formula>"F"</formula>
    </cfRule>
  </conditionalFormatting>
  <conditionalFormatting sqref="W13:W43">
    <cfRule type="cellIs" dxfId="2" priority="48" operator="equal">
      <formula>"S.E"</formula>
    </cfRule>
  </conditionalFormatting>
  <conditionalFormatting sqref="W13:W43">
    <cfRule type="cellIs" dxfId="3" priority="49" operator="equal">
      <formula>"C.E"</formula>
    </cfRule>
  </conditionalFormatting>
  <conditionalFormatting sqref="X13:X38">
    <cfRule type="containsText" dxfId="4" priority="50" operator="containsText" text="T">
      <formula>NOT(ISERROR(SEARCH(("T"),(X13))))</formula>
    </cfRule>
  </conditionalFormatting>
  <conditionalFormatting sqref="X13:X38">
    <cfRule type="containsText" dxfId="0" priority="51" operator="containsText" text="A">
      <formula>NOT(ISERROR(SEARCH(("A"),(X13))))</formula>
    </cfRule>
  </conditionalFormatting>
  <conditionalFormatting sqref="V33:V38 X13:X39">
    <cfRule type="cellIs" dxfId="1" priority="52" operator="equal">
      <formula>"F"</formula>
    </cfRule>
  </conditionalFormatting>
  <conditionalFormatting sqref="Y13:Y43">
    <cfRule type="cellIs" dxfId="2" priority="53" operator="equal">
      <formula>"S.E"</formula>
    </cfRule>
  </conditionalFormatting>
  <conditionalFormatting sqref="Y13:Y43">
    <cfRule type="cellIs" dxfId="3" priority="54" operator="equal">
      <formula>"C.E"</formula>
    </cfRule>
  </conditionalFormatting>
  <conditionalFormatting sqref="Z13:Z20">
    <cfRule type="containsText" dxfId="4" priority="55" operator="containsText" text="T">
      <formula>NOT(ISERROR(SEARCH(("T"),(Z13))))</formula>
    </cfRule>
  </conditionalFormatting>
  <conditionalFormatting sqref="Z13:Z20">
    <cfRule type="containsText" dxfId="0" priority="56" operator="containsText" text="A">
      <formula>NOT(ISERROR(SEARCH(("A"),(Z13))))</formula>
    </cfRule>
  </conditionalFormatting>
  <conditionalFormatting sqref="Z13:Z20">
    <cfRule type="cellIs" dxfId="1" priority="57" operator="equal">
      <formula>"F"</formula>
    </cfRule>
  </conditionalFormatting>
  <conditionalFormatting sqref="X39:X43 Z21:Z43 AB21:AB43 AD21:AD43">
    <cfRule type="containsText" dxfId="4" priority="58" operator="containsText" text="T">
      <formula>NOT(ISERROR(SEARCH(("T"),(X39))))</formula>
    </cfRule>
  </conditionalFormatting>
  <conditionalFormatting sqref="X39:X43 Z21:Z43 AB21:AB43 AD21:AD43">
    <cfRule type="containsText" dxfId="0" priority="59" operator="containsText" text="A">
      <formula>NOT(ISERROR(SEARCH(("A"),(X39))))</formula>
    </cfRule>
  </conditionalFormatting>
  <conditionalFormatting sqref="X43 Z21:Z43 AB21:AB43 AD21:AD43">
    <cfRule type="cellIs" dxfId="1" priority="60" operator="equal">
      <formula>"F"</formula>
    </cfRule>
  </conditionalFormatting>
  <conditionalFormatting sqref="AA13:AA43">
    <cfRule type="cellIs" dxfId="2" priority="61" operator="equal">
      <formula>"S.E"</formula>
    </cfRule>
  </conditionalFormatting>
  <conditionalFormatting sqref="AA13:AA43">
    <cfRule type="cellIs" dxfId="3" priority="62" operator="equal">
      <formula>"C.E"</formula>
    </cfRule>
  </conditionalFormatting>
  <conditionalFormatting sqref="AB13:AB20">
    <cfRule type="containsText" dxfId="4" priority="63" operator="containsText" text="T">
      <formula>NOT(ISERROR(SEARCH(("T"),(AB13))))</formula>
    </cfRule>
  </conditionalFormatting>
  <conditionalFormatting sqref="AB13:AB20">
    <cfRule type="containsText" dxfId="0" priority="64" operator="containsText" text="A">
      <formula>NOT(ISERROR(SEARCH(("A"),(AB13))))</formula>
    </cfRule>
  </conditionalFormatting>
  <conditionalFormatting sqref="AB13:AB20">
    <cfRule type="cellIs" dxfId="1" priority="65" operator="equal">
      <formula>"F"</formula>
    </cfRule>
  </conditionalFormatting>
  <conditionalFormatting sqref="AC13:AC43">
    <cfRule type="cellIs" dxfId="2" priority="66" operator="equal">
      <formula>"S.E"</formula>
    </cfRule>
  </conditionalFormatting>
  <conditionalFormatting sqref="AC13:AC43">
    <cfRule type="cellIs" dxfId="3" priority="67" operator="equal">
      <formula>"C.E"</formula>
    </cfRule>
  </conditionalFormatting>
  <conditionalFormatting sqref="AD13:AD20">
    <cfRule type="containsText" dxfId="4" priority="68" operator="containsText" text="T">
      <formula>NOT(ISERROR(SEARCH(("T"),(AD13))))</formula>
    </cfRule>
  </conditionalFormatting>
  <conditionalFormatting sqref="AD13:AD20">
    <cfRule type="containsText" dxfId="0" priority="69" operator="containsText" text="A">
      <formula>NOT(ISERROR(SEARCH(("A"),(AD13))))</formula>
    </cfRule>
  </conditionalFormatting>
  <conditionalFormatting sqref="AD13:AD20">
    <cfRule type="cellIs" dxfId="1" priority="70" operator="equal">
      <formula>"F"</formula>
    </cfRule>
  </conditionalFormatting>
  <conditionalFormatting sqref="AE13:AE43">
    <cfRule type="cellIs" dxfId="2" priority="71" operator="equal">
      <formula>"S.E"</formula>
    </cfRule>
  </conditionalFormatting>
  <conditionalFormatting sqref="AE13:AE43">
    <cfRule type="cellIs" dxfId="3" priority="72" operator="equal">
      <formula>"C.E"</formula>
    </cfRule>
  </conditionalFormatting>
  <dataValidations>
    <dataValidation type="list" allowBlank="1" showErrorMessage="1" sqref="D6">
      <formula1>"C.C.,C.E,PPT,PEP"</formula1>
    </dataValidation>
    <dataValidation type="list" allowBlank="1" showErrorMessage="1" sqref="L13:L16 N13:N16 T13:T16 N18:N21 L18:L27 N23:N27 T18:T27 L29:L30 N29:N30 T29:T30 N32 L32:L33 T32:T33 L35 N34:N35 T35 P13:P36 R13:R37 L39 N39 P39 R39 T39:T42 V13:V42 L43 X13:X43 Z13:Z43 AB13:AB43 AD13:AD43">
      <formula1>"A,T,F"</formula1>
    </dataValidation>
    <dataValidation type="list" allowBlank="1" showErrorMessage="1" sqref="D13:D43">
      <formula1>"T.I,C.C,PPT,PEP"</formula1>
    </dataValidation>
    <dataValidation type="decimal" allowBlank="1" showErrorMessage="1" sqref="E14:E21 E23:E36">
      <formula1>1.0</formula1>
      <formula2>9.99999999999999E15</formula2>
    </dataValidation>
    <dataValidation type="list" allowBlank="1" showErrorMessage="1" sqref="F37:F43">
      <formula1>"FORMACIÓN,RETIRO,CANCELADO,DESERCIÓN,APLAZADO"</formula1>
    </dataValidation>
    <dataValidation type="list" allowBlank="1" showErrorMessage="1" sqref="U13:U27 U29 M13:M43 O13:O43 Q13:Q43 S13:S43 U31:U43 W13:W43 Y13:Y43 AA13:AA43 AC13:AC43 AE13:AE43">
      <formula1>"C.E,S.E"</formula1>
    </dataValidation>
  </dataValidations>
  <printOptions horizontalCentered="1" verticalCentered="1"/>
  <pageMargins bottom="0.7480314960629921" footer="0.0" header="0.0" left="0.7086614173228347" right="0.7086614173228347" top="0.7480314960629921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40.57"/>
    <col customWidth="1" min="4" max="26" width="10.71"/>
  </cols>
  <sheetData>
    <row r="2" ht="15.75" customHeight="1">
      <c r="C2" s="144" t="s">
        <v>103</v>
      </c>
    </row>
    <row r="3" ht="15.75" customHeight="1">
      <c r="C3" s="144" t="s">
        <v>104</v>
      </c>
    </row>
    <row r="4" ht="15.75" customHeight="1">
      <c r="C4" s="144" t="s">
        <v>105</v>
      </c>
    </row>
    <row r="5" ht="15.75" customHeight="1">
      <c r="C5" s="144" t="s">
        <v>106</v>
      </c>
    </row>
    <row r="6" ht="15.75" customHeight="1">
      <c r="C6" s="144" t="s">
        <v>107</v>
      </c>
    </row>
    <row r="7" ht="15.75" customHeight="1">
      <c r="C7" s="144" t="s">
        <v>108</v>
      </c>
    </row>
    <row r="8" ht="15.75" customHeight="1">
      <c r="C8" s="144" t="s">
        <v>109</v>
      </c>
    </row>
    <row r="9" ht="15.75" customHeight="1">
      <c r="C9" s="144" t="s">
        <v>110</v>
      </c>
    </row>
    <row r="10" ht="15.75" customHeight="1">
      <c r="C10" s="144" t="s">
        <v>111</v>
      </c>
    </row>
    <row r="11" ht="15.75" customHeight="1">
      <c r="C11" s="144" t="s">
        <v>112</v>
      </c>
    </row>
    <row r="12" ht="15.75" customHeight="1">
      <c r="C12" s="144" t="s">
        <v>113</v>
      </c>
    </row>
    <row r="13" ht="15.75" customHeight="1">
      <c r="C13" s="144" t="s">
        <v>114</v>
      </c>
    </row>
    <row r="14" ht="15.75" customHeight="1">
      <c r="C14" s="144" t="s">
        <v>115</v>
      </c>
    </row>
    <row r="15" ht="15.75" customHeight="1">
      <c r="C15" s="144" t="s">
        <v>116</v>
      </c>
    </row>
    <row r="16" ht="15.75" customHeight="1">
      <c r="C16" s="144" t="s">
        <v>117</v>
      </c>
    </row>
    <row r="17" ht="15.75" customHeight="1">
      <c r="C17" s="144" t="s">
        <v>118</v>
      </c>
    </row>
    <row r="18" ht="15.75" customHeight="1">
      <c r="C18" s="144" t="s">
        <v>119</v>
      </c>
    </row>
    <row r="19" ht="15.75" customHeight="1">
      <c r="C19" s="144" t="s">
        <v>120</v>
      </c>
    </row>
    <row r="20" ht="15.75" customHeight="1">
      <c r="C20" s="144" t="s">
        <v>121</v>
      </c>
    </row>
    <row r="21" ht="15.75" customHeight="1">
      <c r="C21" s="144" t="s">
        <v>122</v>
      </c>
    </row>
    <row r="22" ht="15.75" customHeight="1">
      <c r="C22" s="144" t="s">
        <v>123</v>
      </c>
    </row>
    <row r="23" ht="15.75" customHeight="1">
      <c r="C23" s="144" t="s">
        <v>124</v>
      </c>
    </row>
    <row r="24" ht="15.75" customHeight="1">
      <c r="C24" s="144" t="s">
        <v>125</v>
      </c>
    </row>
    <row r="25" ht="15.75" customHeight="1">
      <c r="C25" s="144" t="s">
        <v>126</v>
      </c>
    </row>
    <row r="26" ht="15.75" customHeight="1">
      <c r="C26" s="144" t="s">
        <v>127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